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2. Statement of Financial Position\"/>
    </mc:Choice>
  </mc:AlternateContent>
  <xr:revisionPtr revIDLastSave="0" documentId="8_{D86E13FB-62E8-4DE8-9E6E-6C27A54DFD7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I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Q37" i="2"/>
  <c r="Q44" i="2" s="1"/>
  <c r="P37" i="2"/>
  <c r="P44" i="2" s="1"/>
  <c r="P45" i="2" s="1"/>
  <c r="O37" i="2"/>
  <c r="O44" i="2" s="1"/>
  <c r="O45" i="2" s="1"/>
  <c r="N37" i="2"/>
  <c r="N44" i="2" s="1"/>
  <c r="M37" i="2"/>
  <c r="M44" i="2" s="1"/>
  <c r="L37" i="2"/>
  <c r="L44" i="2" s="1"/>
  <c r="K37" i="2"/>
  <c r="K44" i="2" s="1"/>
  <c r="J37" i="2"/>
  <c r="I37" i="2"/>
  <c r="H37" i="2"/>
  <c r="H44" i="2" s="1"/>
  <c r="G37" i="2"/>
  <c r="F37" i="2"/>
  <c r="F44" i="2" s="1"/>
  <c r="E37" i="2"/>
  <c r="E44" i="2" s="1"/>
  <c r="D37" i="2"/>
  <c r="D44" i="2" s="1"/>
  <c r="C37" i="2"/>
  <c r="C44" i="2" s="1"/>
  <c r="S26" i="2"/>
  <c r="K26" i="2"/>
  <c r="J26" i="2"/>
  <c r="I26" i="2"/>
  <c r="C26" i="2"/>
  <c r="C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T45" i="2" s="1"/>
  <c r="S13" i="2"/>
  <c r="R13" i="2"/>
  <c r="R26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L45" i="2" s="1"/>
  <c r="K13" i="2"/>
  <c r="J13" i="2"/>
  <c r="I13" i="2"/>
  <c r="H13" i="2"/>
  <c r="H26" i="2" s="1"/>
  <c r="G13" i="2"/>
  <c r="G26" i="2" s="1"/>
  <c r="F13" i="2"/>
  <c r="F26" i="2" s="1"/>
  <c r="E13" i="2"/>
  <c r="E26" i="2" s="1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4" i="3"/>
  <c r="Q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Z37" i="3" s="1"/>
  <c r="W37" i="3"/>
  <c r="V37" i="3"/>
  <c r="V44" i="3" s="1"/>
  <c r="U37" i="3"/>
  <c r="U44" i="3" s="1"/>
  <c r="T37" i="3"/>
  <c r="T44" i="3" s="1"/>
  <c r="S37" i="3"/>
  <c r="R37" i="3"/>
  <c r="Q37" i="3"/>
  <c r="P37" i="3"/>
  <c r="P44" i="3" s="1"/>
  <c r="O37" i="3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T26" i="3"/>
  <c r="S26" i="3"/>
  <c r="Q26" i="3"/>
  <c r="Q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U26" i="3" s="1"/>
  <c r="T13" i="3"/>
  <c r="S13" i="3"/>
  <c r="R13" i="3"/>
  <c r="R26" i="3" s="1"/>
  <c r="R45" i="3" s="1"/>
  <c r="Q13" i="3"/>
  <c r="P13" i="3"/>
  <c r="P26" i="3" s="1"/>
  <c r="O13" i="3"/>
  <c r="O26" i="3" s="1"/>
  <c r="N13" i="3"/>
  <c r="N26" i="3" s="1"/>
  <c r="M13" i="3"/>
  <c r="M26" i="3" s="1"/>
  <c r="L13" i="3"/>
  <c r="L26" i="3" s="1"/>
  <c r="K13" i="3"/>
  <c r="K26" i="3" s="1"/>
  <c r="J13" i="3"/>
  <c r="I13" i="3"/>
  <c r="I26" i="3" s="1"/>
  <c r="I45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5" i="4"/>
  <c r="V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Z37" i="4" s="1"/>
  <c r="W37" i="4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AA25" i="4"/>
  <c r="Y25" i="4"/>
  <c r="Z25" i="4" s="1"/>
  <c r="X25" i="4"/>
  <c r="W25" i="4"/>
  <c r="V25" i="4"/>
  <c r="U25" i="4"/>
  <c r="T25" i="4"/>
  <c r="S25" i="4"/>
  <c r="R25" i="4"/>
  <c r="Q25" i="4"/>
  <c r="Q26" i="4" s="1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Z13" i="4"/>
  <c r="Y13" i="4"/>
  <c r="X13" i="4"/>
  <c r="X26" i="4" s="1"/>
  <c r="W13" i="4"/>
  <c r="V13" i="4"/>
  <c r="U13" i="4"/>
  <c r="U26" i="4" s="1"/>
  <c r="T13" i="4"/>
  <c r="T26" i="4" s="1"/>
  <c r="T45" i="4" s="1"/>
  <c r="S13" i="4"/>
  <c r="S26" i="4" s="1"/>
  <c r="S45" i="4" s="1"/>
  <c r="R13" i="4"/>
  <c r="Q13" i="4"/>
  <c r="P13" i="4"/>
  <c r="P26" i="4" s="1"/>
  <c r="O13" i="4"/>
  <c r="N13" i="4"/>
  <c r="M13" i="4"/>
  <c r="M26" i="4" s="1"/>
  <c r="M45" i="4" s="1"/>
  <c r="L13" i="4"/>
  <c r="L26" i="4" s="1"/>
  <c r="L45" i="4" s="1"/>
  <c r="K13" i="4"/>
  <c r="J13" i="4"/>
  <c r="I13" i="4"/>
  <c r="I26" i="4" s="1"/>
  <c r="I45" i="4" s="1"/>
  <c r="H13" i="4"/>
  <c r="H26" i="4" s="1"/>
  <c r="G13" i="4"/>
  <c r="F13" i="4"/>
  <c r="E13" i="4"/>
  <c r="E26" i="4" s="1"/>
  <c r="E45" i="4" s="1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4" i="5"/>
  <c r="N44" i="5"/>
  <c r="M44" i="5"/>
  <c r="AA43" i="5"/>
  <c r="Z43" i="5"/>
  <c r="Y43" i="5"/>
  <c r="Y44" i="5" s="1"/>
  <c r="X43" i="5"/>
  <c r="W43" i="5"/>
  <c r="W44" i="5" s="1"/>
  <c r="V43" i="5"/>
  <c r="U43" i="5"/>
  <c r="T43" i="5"/>
  <c r="S43" i="5"/>
  <c r="R43" i="5"/>
  <c r="Q43" i="5"/>
  <c r="Q44" i="5" s="1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X44" i="5" s="1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P44" i="5" s="1"/>
  <c r="P45" i="5" s="1"/>
  <c r="O37" i="5"/>
  <c r="N37" i="5"/>
  <c r="M37" i="5"/>
  <c r="L37" i="5"/>
  <c r="L44" i="5" s="1"/>
  <c r="K37" i="5"/>
  <c r="K44" i="5" s="1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Y26" i="5"/>
  <c r="X26" i="5"/>
  <c r="I26" i="5"/>
  <c r="H26" i="5"/>
  <c r="H45" i="5" s="1"/>
  <c r="AA25" i="5"/>
  <c r="AA26" i="5" s="1"/>
  <c r="AA45" i="5" s="1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Z13" i="5"/>
  <c r="Y13" i="5"/>
  <c r="X13" i="5"/>
  <c r="W13" i="5"/>
  <c r="W26" i="5" s="1"/>
  <c r="V13" i="5"/>
  <c r="U13" i="5"/>
  <c r="U26" i="5" s="1"/>
  <c r="T13" i="5"/>
  <c r="T26" i="5" s="1"/>
  <c r="T45" i="5" s="1"/>
  <c r="S13" i="5"/>
  <c r="R13" i="5"/>
  <c r="R26" i="5" s="1"/>
  <c r="R45" i="5" s="1"/>
  <c r="Q13" i="5"/>
  <c r="Q26" i="5" s="1"/>
  <c r="P13" i="5"/>
  <c r="P26" i="5" s="1"/>
  <c r="O13" i="5"/>
  <c r="O26" i="5" s="1"/>
  <c r="N13" i="5"/>
  <c r="M13" i="5"/>
  <c r="L13" i="5"/>
  <c r="L26" i="5" s="1"/>
  <c r="L45" i="5" s="1"/>
  <c r="K13" i="5"/>
  <c r="J13" i="5"/>
  <c r="I13" i="5"/>
  <c r="H13" i="5"/>
  <c r="G13" i="5"/>
  <c r="G26" i="5" s="1"/>
  <c r="F13" i="5"/>
  <c r="E13" i="5"/>
  <c r="E26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P44" i="6"/>
  <c r="O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Z37" i="6" s="1"/>
  <c r="X37" i="6"/>
  <c r="X44" i="6" s="1"/>
  <c r="X45" i="6" s="1"/>
  <c r="W37" i="6"/>
  <c r="W44" i="6" s="1"/>
  <c r="V37" i="6"/>
  <c r="V44" i="6" s="1"/>
  <c r="U37" i="6"/>
  <c r="T37" i="6"/>
  <c r="S37" i="6"/>
  <c r="S44" i="6" s="1"/>
  <c r="R37" i="6"/>
  <c r="Q37" i="6"/>
  <c r="P37" i="6"/>
  <c r="O37" i="6"/>
  <c r="N37" i="6"/>
  <c r="N44" i="6" s="1"/>
  <c r="M37" i="6"/>
  <c r="M44" i="6" s="1"/>
  <c r="L37" i="6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C37" i="6"/>
  <c r="C44" i="6" s="1"/>
  <c r="Q26" i="6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X13" i="6"/>
  <c r="X26" i="6" s="1"/>
  <c r="W13" i="6"/>
  <c r="W26" i="6" s="1"/>
  <c r="W45" i="6" s="1"/>
  <c r="V13" i="6"/>
  <c r="U13" i="6"/>
  <c r="U26" i="6" s="1"/>
  <c r="U45" i="6" s="1"/>
  <c r="T13" i="6"/>
  <c r="T26" i="6" s="1"/>
  <c r="S13" i="6"/>
  <c r="S26" i="6" s="1"/>
  <c r="R13" i="6"/>
  <c r="R26" i="6" s="1"/>
  <c r="Q13" i="6"/>
  <c r="P13" i="6"/>
  <c r="P26" i="6" s="1"/>
  <c r="O13" i="6"/>
  <c r="O26" i="6" s="1"/>
  <c r="O45" i="6" s="1"/>
  <c r="N13" i="6"/>
  <c r="M13" i="6"/>
  <c r="M26" i="6" s="1"/>
  <c r="L13" i="6"/>
  <c r="L26" i="6" s="1"/>
  <c r="K13" i="6"/>
  <c r="K26" i="6" s="1"/>
  <c r="J13" i="6"/>
  <c r="I13" i="6"/>
  <c r="H13" i="6"/>
  <c r="H26" i="6" s="1"/>
  <c r="G13" i="6"/>
  <c r="G26" i="6" s="1"/>
  <c r="G45" i="6" s="1"/>
  <c r="F13" i="6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W44" i="7"/>
  <c r="AA43" i="7"/>
  <c r="Y43" i="7"/>
  <c r="Y44" i="7" s="1"/>
  <c r="X43" i="7"/>
  <c r="Z43" i="7" s="1"/>
  <c r="W43" i="7"/>
  <c r="V43" i="7"/>
  <c r="U43" i="7"/>
  <c r="U44" i="7" s="1"/>
  <c r="T43" i="7"/>
  <c r="S43" i="7"/>
  <c r="R43" i="7"/>
  <c r="Q43" i="7"/>
  <c r="Q44" i="7" s="1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Z37" i="7"/>
  <c r="Y37" i="7"/>
  <c r="X37" i="7"/>
  <c r="W37" i="7"/>
  <c r="V37" i="7"/>
  <c r="V44" i="7" s="1"/>
  <c r="U37" i="7"/>
  <c r="T37" i="7"/>
  <c r="T44" i="7" s="1"/>
  <c r="S37" i="7"/>
  <c r="R37" i="7"/>
  <c r="R44" i="7" s="1"/>
  <c r="Q37" i="7"/>
  <c r="P37" i="7"/>
  <c r="P44" i="7" s="1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U26" i="7"/>
  <c r="R26" i="7"/>
  <c r="P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Z13" i="7"/>
  <c r="Y13" i="7"/>
  <c r="X13" i="7"/>
  <c r="X26" i="7" s="1"/>
  <c r="W13" i="7"/>
  <c r="V13" i="7"/>
  <c r="U13" i="7"/>
  <c r="T13" i="7"/>
  <c r="T26" i="7" s="1"/>
  <c r="S13" i="7"/>
  <c r="S26" i="7" s="1"/>
  <c r="R13" i="7"/>
  <c r="Q13" i="7"/>
  <c r="P13" i="7"/>
  <c r="O13" i="7"/>
  <c r="N13" i="7"/>
  <c r="M13" i="7"/>
  <c r="M26" i="7" s="1"/>
  <c r="L13" i="7"/>
  <c r="L26" i="7" s="1"/>
  <c r="K13" i="7"/>
  <c r="K26" i="7" s="1"/>
  <c r="J13" i="7"/>
  <c r="J26" i="7" s="1"/>
  <c r="I13" i="7"/>
  <c r="H13" i="7"/>
  <c r="H26" i="7" s="1"/>
  <c r="G13" i="7"/>
  <c r="F13" i="7"/>
  <c r="E13" i="7"/>
  <c r="E26" i="7" s="1"/>
  <c r="E45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M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E44" i="8" s="1"/>
  <c r="D43" i="8"/>
  <c r="C43" i="8"/>
  <c r="AA37" i="8"/>
  <c r="AA44" i="8" s="1"/>
  <c r="Z37" i="8"/>
  <c r="Y37" i="8"/>
  <c r="Y44" i="8" s="1"/>
  <c r="Z44" i="8" s="1"/>
  <c r="X37" i="8"/>
  <c r="X44" i="8" s="1"/>
  <c r="W37" i="8"/>
  <c r="W44" i="8" s="1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M37" i="8"/>
  <c r="L37" i="8"/>
  <c r="L44" i="8" s="1"/>
  <c r="K37" i="8"/>
  <c r="J37" i="8"/>
  <c r="J44" i="8" s="1"/>
  <c r="I37" i="8"/>
  <c r="I44" i="8" s="1"/>
  <c r="H37" i="8"/>
  <c r="H44" i="8" s="1"/>
  <c r="G37" i="8"/>
  <c r="G44" i="8" s="1"/>
  <c r="F37" i="8"/>
  <c r="F44" i="8" s="1"/>
  <c r="E37" i="8"/>
  <c r="D37" i="8"/>
  <c r="D44" i="8" s="1"/>
  <c r="C37" i="8"/>
  <c r="J26" i="8"/>
  <c r="J45" i="8" s="1"/>
  <c r="E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X13" i="8"/>
  <c r="X26" i="8" s="1"/>
  <c r="W13" i="8"/>
  <c r="W26" i="8" s="1"/>
  <c r="W45" i="8" s="1"/>
  <c r="V13" i="8"/>
  <c r="U13" i="8"/>
  <c r="U26" i="8" s="1"/>
  <c r="U45" i="8" s="1"/>
  <c r="T13" i="8"/>
  <c r="T26" i="8" s="1"/>
  <c r="T45" i="8" s="1"/>
  <c r="S13" i="8"/>
  <c r="S26" i="8" s="1"/>
  <c r="R13" i="8"/>
  <c r="R26" i="8" s="1"/>
  <c r="R45" i="8" s="1"/>
  <c r="Q13" i="8"/>
  <c r="P13" i="8"/>
  <c r="P26" i="8" s="1"/>
  <c r="O13" i="8"/>
  <c r="O26" i="8" s="1"/>
  <c r="O45" i="8" s="1"/>
  <c r="N13" i="8"/>
  <c r="M13" i="8"/>
  <c r="M26" i="8" s="1"/>
  <c r="M45" i="8" s="1"/>
  <c r="L13" i="8"/>
  <c r="K13" i="8"/>
  <c r="K26" i="8" s="1"/>
  <c r="J13" i="8"/>
  <c r="I13" i="8"/>
  <c r="H13" i="8"/>
  <c r="H26" i="8" s="1"/>
  <c r="H45" i="8" s="1"/>
  <c r="G13" i="8"/>
  <c r="G26" i="8" s="1"/>
  <c r="G45" i="8" s="1"/>
  <c r="F13" i="8"/>
  <c r="E13" i="8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Z44" i="9" s="1"/>
  <c r="V44" i="9"/>
  <c r="U44" i="9"/>
  <c r="H44" i="9"/>
  <c r="E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V37" i="9"/>
  <c r="U37" i="9"/>
  <c r="T37" i="9"/>
  <c r="T44" i="9" s="1"/>
  <c r="S37" i="9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G37" i="9"/>
  <c r="G44" i="9" s="1"/>
  <c r="F37" i="9"/>
  <c r="F44" i="9" s="1"/>
  <c r="E37" i="9"/>
  <c r="D37" i="9"/>
  <c r="D44" i="9" s="1"/>
  <c r="C37" i="9"/>
  <c r="W26" i="9"/>
  <c r="S26" i="9"/>
  <c r="I26" i="9"/>
  <c r="G26" i="9"/>
  <c r="G45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V13" i="9"/>
  <c r="V26" i="9" s="1"/>
  <c r="V45" i="9" s="1"/>
  <c r="U13" i="9"/>
  <c r="U26" i="9" s="1"/>
  <c r="T13" i="9"/>
  <c r="S13" i="9"/>
  <c r="R13" i="9"/>
  <c r="R26" i="9" s="1"/>
  <c r="Q13" i="9"/>
  <c r="Q26" i="9" s="1"/>
  <c r="P13" i="9"/>
  <c r="O13" i="9"/>
  <c r="O26" i="9" s="1"/>
  <c r="N13" i="9"/>
  <c r="N26" i="9" s="1"/>
  <c r="M13" i="9"/>
  <c r="M26" i="9" s="1"/>
  <c r="L13" i="9"/>
  <c r="L26" i="9" s="1"/>
  <c r="K13" i="9"/>
  <c r="K26" i="9" s="1"/>
  <c r="J13" i="9"/>
  <c r="J26" i="9" s="1"/>
  <c r="J45" i="9" s="1"/>
  <c r="I13" i="9"/>
  <c r="H13" i="9"/>
  <c r="G13" i="9"/>
  <c r="F13" i="9"/>
  <c r="F26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M44" i="10"/>
  <c r="I44" i="10"/>
  <c r="C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I37" i="10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M26" i="10"/>
  <c r="M45" i="10" s="1"/>
  <c r="J26" i="10"/>
  <c r="AA25" i="10"/>
  <c r="Z25" i="10"/>
  <c r="Y25" i="10"/>
  <c r="X25" i="10"/>
  <c r="W25" i="10"/>
  <c r="V25" i="10"/>
  <c r="U25" i="10"/>
  <c r="T25" i="10"/>
  <c r="T26" i="10" s="1"/>
  <c r="T45" i="10" s="1"/>
  <c r="S25" i="10"/>
  <c r="R25" i="10"/>
  <c r="Q25" i="10"/>
  <c r="P25" i="10"/>
  <c r="O25" i="10"/>
  <c r="N25" i="10"/>
  <c r="M25" i="10"/>
  <c r="L25" i="10"/>
  <c r="K25" i="10"/>
  <c r="J25" i="10"/>
  <c r="I25" i="10"/>
  <c r="I26" i="10" s="1"/>
  <c r="H25" i="10"/>
  <c r="G25" i="10"/>
  <c r="F25" i="10"/>
  <c r="E25" i="10"/>
  <c r="D25" i="10"/>
  <c r="D26" i="10" s="1"/>
  <c r="C25" i="10"/>
  <c r="AA13" i="10"/>
  <c r="AA26" i="10" s="1"/>
  <c r="Y13" i="10"/>
  <c r="X13" i="10"/>
  <c r="W13" i="10"/>
  <c r="W26" i="10" s="1"/>
  <c r="W45" i="10" s="1"/>
  <c r="V13" i="10"/>
  <c r="V26" i="10" s="1"/>
  <c r="V45" i="10" s="1"/>
  <c r="U13" i="10"/>
  <c r="T13" i="10"/>
  <c r="S13" i="10"/>
  <c r="S26" i="10" s="1"/>
  <c r="S45" i="10" s="1"/>
  <c r="R13" i="10"/>
  <c r="R26" i="10" s="1"/>
  <c r="Q13" i="10"/>
  <c r="P13" i="10"/>
  <c r="P26" i="10" s="1"/>
  <c r="P45" i="10" s="1"/>
  <c r="O13" i="10"/>
  <c r="O26" i="10" s="1"/>
  <c r="O45" i="10" s="1"/>
  <c r="N13" i="10"/>
  <c r="M13" i="10"/>
  <c r="L13" i="10"/>
  <c r="K13" i="10"/>
  <c r="K26" i="10" s="1"/>
  <c r="K45" i="10" s="1"/>
  <c r="J13" i="10"/>
  <c r="I13" i="10"/>
  <c r="H13" i="10"/>
  <c r="G13" i="10"/>
  <c r="G26" i="10" s="1"/>
  <c r="F13" i="10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I44" i="11"/>
  <c r="G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H37" i="11"/>
  <c r="H44" i="11" s="1"/>
  <c r="G37" i="11"/>
  <c r="F37" i="11"/>
  <c r="E37" i="11"/>
  <c r="E44" i="11" s="1"/>
  <c r="D37" i="11"/>
  <c r="D44" i="11" s="1"/>
  <c r="C37" i="11"/>
  <c r="C44" i="11" s="1"/>
  <c r="Y26" i="11"/>
  <c r="Y45" i="11" s="1"/>
  <c r="O26" i="11"/>
  <c r="O45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Z13" i="11" s="1"/>
  <c r="W13" i="11"/>
  <c r="W26" i="11" s="1"/>
  <c r="V13" i="11"/>
  <c r="V26" i="11" s="1"/>
  <c r="U13" i="11"/>
  <c r="U26" i="11" s="1"/>
  <c r="U45" i="11" s="1"/>
  <c r="T13" i="11"/>
  <c r="T26" i="11" s="1"/>
  <c r="S13" i="11"/>
  <c r="S26" i="11" s="1"/>
  <c r="S45" i="11" s="1"/>
  <c r="R13" i="11"/>
  <c r="R26" i="11" s="1"/>
  <c r="Q13" i="11"/>
  <c r="Q26" i="11" s="1"/>
  <c r="P13" i="11"/>
  <c r="P26" i="11" s="1"/>
  <c r="P45" i="11" s="1"/>
  <c r="O13" i="11"/>
  <c r="N13" i="11"/>
  <c r="N26" i="11" s="1"/>
  <c r="N45" i="11" s="1"/>
  <c r="M13" i="11"/>
  <c r="L13" i="11"/>
  <c r="L26" i="11" s="1"/>
  <c r="K13" i="11"/>
  <c r="K26" i="11" s="1"/>
  <c r="K45" i="11" s="1"/>
  <c r="J13" i="11"/>
  <c r="J26" i="11" s="1"/>
  <c r="I13" i="11"/>
  <c r="H13" i="11"/>
  <c r="H26" i="11" s="1"/>
  <c r="H45" i="11" s="1"/>
  <c r="G13" i="11"/>
  <c r="G26" i="11" s="1"/>
  <c r="F13" i="11"/>
  <c r="E13" i="1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X44" i="12" s="1"/>
  <c r="Z44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X37" i="12"/>
  <c r="W37" i="12"/>
  <c r="W44" i="12" s="1"/>
  <c r="V37" i="12"/>
  <c r="V44" i="12" s="1"/>
  <c r="U37" i="12"/>
  <c r="T37" i="12"/>
  <c r="S37" i="12"/>
  <c r="S44" i="12" s="1"/>
  <c r="R37" i="12"/>
  <c r="Q37" i="12"/>
  <c r="Q44" i="12" s="1"/>
  <c r="Q45" i="12" s="1"/>
  <c r="P37" i="12"/>
  <c r="P44" i="12" s="1"/>
  <c r="O37" i="12"/>
  <c r="O44" i="12" s="1"/>
  <c r="N37" i="12"/>
  <c r="N44" i="12" s="1"/>
  <c r="M37" i="12"/>
  <c r="L37" i="12"/>
  <c r="K37" i="12"/>
  <c r="K44" i="12" s="1"/>
  <c r="J37" i="12"/>
  <c r="I37" i="12"/>
  <c r="I44" i="12" s="1"/>
  <c r="H37" i="12"/>
  <c r="H44" i="12" s="1"/>
  <c r="H45" i="12" s="1"/>
  <c r="G37" i="12"/>
  <c r="G44" i="12" s="1"/>
  <c r="F37" i="12"/>
  <c r="F44" i="12" s="1"/>
  <c r="E37" i="12"/>
  <c r="D37" i="12"/>
  <c r="C37" i="12"/>
  <c r="C44" i="12" s="1"/>
  <c r="AA26" i="12"/>
  <c r="S26" i="12"/>
  <c r="S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W13" i="12"/>
  <c r="V13" i="12"/>
  <c r="V26" i="12" s="1"/>
  <c r="V45" i="12" s="1"/>
  <c r="U13" i="12"/>
  <c r="U26" i="12" s="1"/>
  <c r="T13" i="12"/>
  <c r="S13" i="12"/>
  <c r="R13" i="12"/>
  <c r="R26" i="12" s="1"/>
  <c r="Q13" i="12"/>
  <c r="Q26" i="12" s="1"/>
  <c r="P13" i="12"/>
  <c r="P26" i="12" s="1"/>
  <c r="O13" i="12"/>
  <c r="N13" i="12"/>
  <c r="N26" i="12" s="1"/>
  <c r="N45" i="12" s="1"/>
  <c r="M13" i="12"/>
  <c r="M26" i="12" s="1"/>
  <c r="L13" i="12"/>
  <c r="K13" i="12"/>
  <c r="K26" i="12" s="1"/>
  <c r="K45" i="12" s="1"/>
  <c r="J13" i="12"/>
  <c r="J26" i="12" s="1"/>
  <c r="I13" i="12"/>
  <c r="I26" i="12" s="1"/>
  <c r="H13" i="12"/>
  <c r="H26" i="12" s="1"/>
  <c r="G13" i="12"/>
  <c r="F13" i="12"/>
  <c r="F26" i="12" s="1"/>
  <c r="F45" i="12" s="1"/>
  <c r="E13" i="12"/>
  <c r="E26" i="12" s="1"/>
  <c r="D13" i="12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AA43" i="13"/>
  <c r="Z43" i="13"/>
  <c r="Y43" i="13"/>
  <c r="X43" i="13"/>
  <c r="W43" i="13"/>
  <c r="V43" i="13"/>
  <c r="U43" i="13"/>
  <c r="T43" i="13"/>
  <c r="T44" i="13" s="1"/>
  <c r="S43" i="13"/>
  <c r="R43" i="13"/>
  <c r="Q43" i="13"/>
  <c r="Q44" i="13" s="1"/>
  <c r="P43" i="13"/>
  <c r="O43" i="13"/>
  <c r="N43" i="13"/>
  <c r="M43" i="13"/>
  <c r="L43" i="13"/>
  <c r="L44" i="13" s="1"/>
  <c r="K43" i="13"/>
  <c r="J43" i="13"/>
  <c r="I43" i="13"/>
  <c r="I44" i="13" s="1"/>
  <c r="H43" i="13"/>
  <c r="G43" i="13"/>
  <c r="F43" i="13"/>
  <c r="E43" i="13"/>
  <c r="D43" i="13"/>
  <c r="D44" i="13" s="1"/>
  <c r="C43" i="13"/>
  <c r="AA37" i="13"/>
  <c r="AA44" i="13" s="1"/>
  <c r="Y37" i="13"/>
  <c r="X37" i="13"/>
  <c r="Z37" i="13" s="1"/>
  <c r="W37" i="13"/>
  <c r="W44" i="13" s="1"/>
  <c r="V37" i="13"/>
  <c r="V44" i="13" s="1"/>
  <c r="U37" i="13"/>
  <c r="U44" i="13" s="1"/>
  <c r="T37" i="13"/>
  <c r="S37" i="13"/>
  <c r="S44" i="13" s="1"/>
  <c r="R37" i="13"/>
  <c r="Q37" i="13"/>
  <c r="P37" i="13"/>
  <c r="P44" i="13" s="1"/>
  <c r="P45" i="13" s="1"/>
  <c r="O37" i="13"/>
  <c r="O44" i="13" s="1"/>
  <c r="N37" i="13"/>
  <c r="N44" i="13" s="1"/>
  <c r="M37" i="13"/>
  <c r="M44" i="13" s="1"/>
  <c r="L37" i="13"/>
  <c r="K37" i="13"/>
  <c r="K44" i="13" s="1"/>
  <c r="J37" i="13"/>
  <c r="I37" i="13"/>
  <c r="H37" i="13"/>
  <c r="H44" i="13" s="1"/>
  <c r="H45" i="13" s="1"/>
  <c r="G37" i="13"/>
  <c r="G44" i="13" s="1"/>
  <c r="F37" i="13"/>
  <c r="F44" i="13" s="1"/>
  <c r="E37" i="13"/>
  <c r="E44" i="13" s="1"/>
  <c r="D37" i="13"/>
  <c r="C37" i="13"/>
  <c r="C44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X26" i="13" s="1"/>
  <c r="Z26" i="13" s="1"/>
  <c r="W13" i="13"/>
  <c r="V13" i="13"/>
  <c r="V26" i="13" s="1"/>
  <c r="U13" i="13"/>
  <c r="U26" i="13" s="1"/>
  <c r="T13" i="13"/>
  <c r="S13" i="13"/>
  <c r="S26" i="13" s="1"/>
  <c r="R13" i="13"/>
  <c r="R26" i="13" s="1"/>
  <c r="Q13" i="13"/>
  <c r="P13" i="13"/>
  <c r="P26" i="13" s="1"/>
  <c r="O13" i="13"/>
  <c r="N13" i="13"/>
  <c r="N26" i="13" s="1"/>
  <c r="M13" i="13"/>
  <c r="M26" i="13" s="1"/>
  <c r="L13" i="13"/>
  <c r="K13" i="13"/>
  <c r="K26" i="13" s="1"/>
  <c r="J13" i="13"/>
  <c r="J26" i="13" s="1"/>
  <c r="I13" i="13"/>
  <c r="I26" i="13" s="1"/>
  <c r="H13" i="13"/>
  <c r="H26" i="13" s="1"/>
  <c r="G13" i="13"/>
  <c r="F13" i="13"/>
  <c r="F26" i="13" s="1"/>
  <c r="E13" i="13"/>
  <c r="E26" i="13" s="1"/>
  <c r="D13" i="13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X44" i="14"/>
  <c r="Z44" i="14" s="1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Z37" i="14" s="1"/>
  <c r="W37" i="14"/>
  <c r="V37" i="14"/>
  <c r="V44" i="14" s="1"/>
  <c r="U37" i="14"/>
  <c r="T37" i="14"/>
  <c r="S37" i="14"/>
  <c r="S44" i="14" s="1"/>
  <c r="R37" i="14"/>
  <c r="Q37" i="14"/>
  <c r="Q44" i="14" s="1"/>
  <c r="P37" i="14"/>
  <c r="P44" i="14" s="1"/>
  <c r="O37" i="14"/>
  <c r="N37" i="14"/>
  <c r="N44" i="14" s="1"/>
  <c r="M37" i="14"/>
  <c r="L37" i="14"/>
  <c r="K37" i="14"/>
  <c r="K44" i="14" s="1"/>
  <c r="J37" i="14"/>
  <c r="I37" i="14"/>
  <c r="H37" i="14"/>
  <c r="H44" i="14" s="1"/>
  <c r="G37" i="14"/>
  <c r="F37" i="14"/>
  <c r="F44" i="14" s="1"/>
  <c r="E37" i="14"/>
  <c r="D37" i="14"/>
  <c r="C37" i="14"/>
  <c r="C44" i="14" s="1"/>
  <c r="AA26" i="14"/>
  <c r="T26" i="14"/>
  <c r="S26" i="14"/>
  <c r="S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Z26" i="14" s="1"/>
  <c r="W13" i="14"/>
  <c r="W26" i="14" s="1"/>
  <c r="V13" i="14"/>
  <c r="V26" i="14" s="1"/>
  <c r="V45" i="14" s="1"/>
  <c r="U13" i="14"/>
  <c r="U26" i="14" s="1"/>
  <c r="T13" i="14"/>
  <c r="S13" i="14"/>
  <c r="R13" i="14"/>
  <c r="R26" i="14" s="1"/>
  <c r="Q13" i="14"/>
  <c r="Q26" i="14" s="1"/>
  <c r="P13" i="14"/>
  <c r="P26" i="14" s="1"/>
  <c r="P45" i="14" s="1"/>
  <c r="O13" i="14"/>
  <c r="O26" i="14" s="1"/>
  <c r="N13" i="14"/>
  <c r="N26" i="14" s="1"/>
  <c r="N45" i="14" s="1"/>
  <c r="M13" i="14"/>
  <c r="M26" i="14" s="1"/>
  <c r="L13" i="14"/>
  <c r="K13" i="14"/>
  <c r="K26" i="14" s="1"/>
  <c r="J13" i="14"/>
  <c r="J26" i="14" s="1"/>
  <c r="I13" i="14"/>
  <c r="I26" i="14" s="1"/>
  <c r="H13" i="14"/>
  <c r="H26" i="14" s="1"/>
  <c r="H45" i="14" s="1"/>
  <c r="G13" i="14"/>
  <c r="G26" i="14" s="1"/>
  <c r="F13" i="14"/>
  <c r="F26" i="14" s="1"/>
  <c r="F45" i="14" s="1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I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Z37" i="15" s="1"/>
  <c r="W37" i="15"/>
  <c r="W44" i="15" s="1"/>
  <c r="V37" i="15"/>
  <c r="V44" i="15" s="1"/>
  <c r="U37" i="15"/>
  <c r="U44" i="15" s="1"/>
  <c r="T37" i="15"/>
  <c r="S37" i="15"/>
  <c r="S44" i="15" s="1"/>
  <c r="R37" i="15"/>
  <c r="Q37" i="15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I37" i="15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X26" i="15" s="1"/>
  <c r="Z26" i="15" s="1"/>
  <c r="W13" i="15"/>
  <c r="W26" i="15" s="1"/>
  <c r="V13" i="15"/>
  <c r="V26" i="15" s="1"/>
  <c r="U13" i="15"/>
  <c r="U26" i="15" s="1"/>
  <c r="T13" i="15"/>
  <c r="S13" i="15"/>
  <c r="S26" i="15" s="1"/>
  <c r="S45" i="15" s="1"/>
  <c r="R13" i="15"/>
  <c r="R26" i="15" s="1"/>
  <c r="Q13" i="15"/>
  <c r="Q26" i="15" s="1"/>
  <c r="P13" i="15"/>
  <c r="P26" i="15" s="1"/>
  <c r="O13" i="15"/>
  <c r="O26" i="15" s="1"/>
  <c r="O45" i="15" s="1"/>
  <c r="N13" i="15"/>
  <c r="N26" i="15" s="1"/>
  <c r="M13" i="15"/>
  <c r="M26" i="15" s="1"/>
  <c r="L13" i="15"/>
  <c r="K13" i="15"/>
  <c r="K26" i="15" s="1"/>
  <c r="K45" i="15" s="1"/>
  <c r="J13" i="15"/>
  <c r="J26" i="15" s="1"/>
  <c r="I13" i="15"/>
  <c r="I26" i="15" s="1"/>
  <c r="H13" i="15"/>
  <c r="H26" i="15" s="1"/>
  <c r="G13" i="15"/>
  <c r="G26" i="15" s="1"/>
  <c r="F13" i="15"/>
  <c r="F26" i="15" s="1"/>
  <c r="E13" i="15"/>
  <c r="E26" i="15" s="1"/>
  <c r="D13" i="15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Q44" i="16"/>
  <c r="I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W44" i="16" s="1"/>
  <c r="V37" i="16"/>
  <c r="V44" i="16" s="1"/>
  <c r="U37" i="16"/>
  <c r="U44" i="16" s="1"/>
  <c r="T37" i="16"/>
  <c r="S37" i="16"/>
  <c r="S44" i="16" s="1"/>
  <c r="R37" i="16"/>
  <c r="Q37" i="16"/>
  <c r="P37" i="16"/>
  <c r="P44" i="16" s="1"/>
  <c r="O37" i="16"/>
  <c r="O44" i="16" s="1"/>
  <c r="N37" i="16"/>
  <c r="N44" i="16" s="1"/>
  <c r="M37" i="16"/>
  <c r="M44" i="16" s="1"/>
  <c r="L37" i="16"/>
  <c r="K37" i="16"/>
  <c r="K44" i="16" s="1"/>
  <c r="J37" i="16"/>
  <c r="I37" i="16"/>
  <c r="H37" i="16"/>
  <c r="H44" i="16" s="1"/>
  <c r="H45" i="16" s="1"/>
  <c r="G37" i="16"/>
  <c r="G44" i="16" s="1"/>
  <c r="F37" i="16"/>
  <c r="F44" i="16" s="1"/>
  <c r="E37" i="16"/>
  <c r="E44" i="16" s="1"/>
  <c r="D37" i="16"/>
  <c r="C37" i="16"/>
  <c r="C44" i="16" s="1"/>
  <c r="K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Z26" i="16" s="1"/>
  <c r="W13" i="16"/>
  <c r="W26" i="16" s="1"/>
  <c r="V13" i="16"/>
  <c r="V26" i="16" s="1"/>
  <c r="U13" i="16"/>
  <c r="U26" i="16" s="1"/>
  <c r="T13" i="16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N26" i="16" s="1"/>
  <c r="M13" i="16"/>
  <c r="M26" i="16" s="1"/>
  <c r="L13" i="16"/>
  <c r="K13" i="16"/>
  <c r="J13" i="16"/>
  <c r="J26" i="16" s="1"/>
  <c r="I13" i="16"/>
  <c r="I26" i="16" s="1"/>
  <c r="H13" i="16"/>
  <c r="H26" i="16" s="1"/>
  <c r="G13" i="16"/>
  <c r="G26" i="16" s="1"/>
  <c r="F13" i="16"/>
  <c r="F26" i="16" s="1"/>
  <c r="E13" i="16"/>
  <c r="E26" i="16" s="1"/>
  <c r="D13" i="16"/>
  <c r="C13" i="16"/>
  <c r="C26" i="16" s="1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W44" i="17" s="1"/>
  <c r="V37" i="17"/>
  <c r="U37" i="17"/>
  <c r="U44" i="17" s="1"/>
  <c r="T37" i="17"/>
  <c r="S37" i="17"/>
  <c r="S44" i="17" s="1"/>
  <c r="R37" i="17"/>
  <c r="Q37" i="17"/>
  <c r="P37" i="17"/>
  <c r="P44" i="17" s="1"/>
  <c r="O37" i="17"/>
  <c r="O44" i="17" s="1"/>
  <c r="N37" i="17"/>
  <c r="M37" i="17"/>
  <c r="M44" i="17" s="1"/>
  <c r="L37" i="17"/>
  <c r="K37" i="17"/>
  <c r="K44" i="17" s="1"/>
  <c r="J37" i="17"/>
  <c r="I37" i="17"/>
  <c r="H37" i="17"/>
  <c r="H44" i="17" s="1"/>
  <c r="G37" i="17"/>
  <c r="G44" i="17" s="1"/>
  <c r="F37" i="17"/>
  <c r="E37" i="17"/>
  <c r="E44" i="17" s="1"/>
  <c r="D37" i="17"/>
  <c r="C37" i="17"/>
  <c r="C44" i="17" s="1"/>
  <c r="AA26" i="17"/>
  <c r="S26" i="17"/>
  <c r="S45" i="17" s="1"/>
  <c r="H26" i="17"/>
  <c r="H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K26" i="17" s="1"/>
  <c r="K45" i="17" s="1"/>
  <c r="J25" i="17"/>
  <c r="I25" i="17"/>
  <c r="H25" i="17"/>
  <c r="G25" i="17"/>
  <c r="F25" i="17"/>
  <c r="E25" i="17"/>
  <c r="D25" i="17"/>
  <c r="C25" i="17"/>
  <c r="C26" i="17" s="1"/>
  <c r="C45" i="17" s="1"/>
  <c r="AA13" i="17"/>
  <c r="Z13" i="17"/>
  <c r="Y13" i="17"/>
  <c r="X13" i="17"/>
  <c r="W13" i="17"/>
  <c r="W26" i="17" s="1"/>
  <c r="V13" i="17"/>
  <c r="V26" i="17" s="1"/>
  <c r="U13" i="17"/>
  <c r="U26" i="17" s="1"/>
  <c r="T13" i="17"/>
  <c r="S13" i="17"/>
  <c r="R13" i="17"/>
  <c r="R26" i="17" s="1"/>
  <c r="Q13" i="17"/>
  <c r="P13" i="17"/>
  <c r="O13" i="17"/>
  <c r="O26" i="17" s="1"/>
  <c r="N13" i="17"/>
  <c r="M13" i="17"/>
  <c r="M26" i="17" s="1"/>
  <c r="L13" i="17"/>
  <c r="K13" i="17"/>
  <c r="J13" i="17"/>
  <c r="J26" i="17" s="1"/>
  <c r="I13" i="17"/>
  <c r="H13" i="17"/>
  <c r="G13" i="17"/>
  <c r="G26" i="17" s="1"/>
  <c r="F13" i="17"/>
  <c r="F26" i="17" s="1"/>
  <c r="E13" i="17"/>
  <c r="E26" i="17" s="1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W43" i="18"/>
  <c r="V43" i="18"/>
  <c r="U43" i="18"/>
  <c r="T43" i="18"/>
  <c r="S43" i="18"/>
  <c r="R43" i="18"/>
  <c r="Q43" i="18"/>
  <c r="Q44" i="18" s="1"/>
  <c r="P43" i="18"/>
  <c r="O43" i="18"/>
  <c r="N43" i="18"/>
  <c r="M43" i="18"/>
  <c r="L43" i="18"/>
  <c r="K43" i="18"/>
  <c r="K44" i="18" s="1"/>
  <c r="J43" i="18"/>
  <c r="I43" i="18"/>
  <c r="H43" i="18"/>
  <c r="G43" i="18"/>
  <c r="F43" i="18"/>
  <c r="E43" i="18"/>
  <c r="D43" i="18"/>
  <c r="C43" i="18"/>
  <c r="AA37" i="18"/>
  <c r="AA44" i="18" s="1"/>
  <c r="Z37" i="18"/>
  <c r="Y37" i="18"/>
  <c r="X37" i="18"/>
  <c r="W37" i="18"/>
  <c r="W44" i="18" s="1"/>
  <c r="V37" i="18"/>
  <c r="V44" i="18" s="1"/>
  <c r="U37" i="18"/>
  <c r="U44" i="18" s="1"/>
  <c r="T37" i="18"/>
  <c r="T44" i="18" s="1"/>
  <c r="S37" i="18"/>
  <c r="R37" i="18"/>
  <c r="R44" i="18" s="1"/>
  <c r="Q37" i="18"/>
  <c r="P37" i="18"/>
  <c r="O37" i="18"/>
  <c r="O44" i="18" s="1"/>
  <c r="N37" i="18"/>
  <c r="N44" i="18" s="1"/>
  <c r="M37" i="18"/>
  <c r="L37" i="18"/>
  <c r="L44" i="18" s="1"/>
  <c r="K37" i="18"/>
  <c r="J37" i="18"/>
  <c r="J44" i="18" s="1"/>
  <c r="I37" i="18"/>
  <c r="H37" i="18"/>
  <c r="G37" i="18"/>
  <c r="G44" i="18" s="1"/>
  <c r="F37" i="18"/>
  <c r="F44" i="18" s="1"/>
  <c r="E37" i="18"/>
  <c r="E44" i="18" s="1"/>
  <c r="D37" i="18"/>
  <c r="D44" i="18" s="1"/>
  <c r="C37" i="18"/>
  <c r="AA26" i="18"/>
  <c r="R26" i="18"/>
  <c r="P26" i="18"/>
  <c r="K26" i="18"/>
  <c r="H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W45" i="18" s="1"/>
  <c r="V13" i="18"/>
  <c r="V26" i="18" s="1"/>
  <c r="V45" i="18" s="1"/>
  <c r="U13" i="18"/>
  <c r="U26" i="18" s="1"/>
  <c r="U45" i="18" s="1"/>
  <c r="T13" i="18"/>
  <c r="S13" i="18"/>
  <c r="S26" i="18" s="1"/>
  <c r="R13" i="18"/>
  <c r="Q13" i="18"/>
  <c r="Q26" i="18" s="1"/>
  <c r="P13" i="18"/>
  <c r="O13" i="18"/>
  <c r="O26" i="18" s="1"/>
  <c r="O45" i="18" s="1"/>
  <c r="N13" i="18"/>
  <c r="N26" i="18" s="1"/>
  <c r="N45" i="18" s="1"/>
  <c r="M13" i="18"/>
  <c r="M26" i="18" s="1"/>
  <c r="L13" i="18"/>
  <c r="L26" i="18" s="1"/>
  <c r="K13" i="18"/>
  <c r="J13" i="18"/>
  <c r="J26" i="18" s="1"/>
  <c r="I13" i="18"/>
  <c r="I26" i="18" s="1"/>
  <c r="H13" i="18"/>
  <c r="G13" i="18"/>
  <c r="G26" i="18" s="1"/>
  <c r="F13" i="18"/>
  <c r="E13" i="18"/>
  <c r="E26" i="18" s="1"/>
  <c r="E45" i="18" s="1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Z44" i="19" s="1"/>
  <c r="P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Z37" i="19" s="1"/>
  <c r="W37" i="19"/>
  <c r="V37" i="19"/>
  <c r="U37" i="19"/>
  <c r="U44" i="19" s="1"/>
  <c r="T37" i="19"/>
  <c r="S37" i="19"/>
  <c r="S44" i="19" s="1"/>
  <c r="R37" i="19"/>
  <c r="Q37" i="19"/>
  <c r="P37" i="19"/>
  <c r="O37" i="19"/>
  <c r="N37" i="19"/>
  <c r="M37" i="19"/>
  <c r="L37" i="19"/>
  <c r="K37" i="19"/>
  <c r="J37" i="19"/>
  <c r="I37" i="19"/>
  <c r="I44" i="19" s="1"/>
  <c r="H37" i="19"/>
  <c r="G37" i="19"/>
  <c r="F37" i="19"/>
  <c r="E37" i="19"/>
  <c r="E44" i="19" s="1"/>
  <c r="D37" i="19"/>
  <c r="C37" i="19"/>
  <c r="C44" i="19" s="1"/>
  <c r="K26" i="19"/>
  <c r="F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Z13" i="19" s="1"/>
  <c r="W13" i="19"/>
  <c r="W26" i="19" s="1"/>
  <c r="V13" i="19"/>
  <c r="V26" i="19" s="1"/>
  <c r="U13" i="19"/>
  <c r="U26" i="19" s="1"/>
  <c r="U45" i="19" s="1"/>
  <c r="T13" i="19"/>
  <c r="T26" i="19" s="1"/>
  <c r="S13" i="19"/>
  <c r="S26" i="19" s="1"/>
  <c r="R13" i="19"/>
  <c r="R26" i="19" s="1"/>
  <c r="Q13" i="19"/>
  <c r="Q26" i="19" s="1"/>
  <c r="P13" i="19"/>
  <c r="P26" i="19" s="1"/>
  <c r="O13" i="19"/>
  <c r="O26" i="19" s="1"/>
  <c r="N13" i="19"/>
  <c r="N26" i="19" s="1"/>
  <c r="M13" i="19"/>
  <c r="M26" i="19" s="1"/>
  <c r="L13" i="19"/>
  <c r="L26" i="19" s="1"/>
  <c r="K13" i="19"/>
  <c r="J13" i="19"/>
  <c r="J26" i="19" s="1"/>
  <c r="I13" i="19"/>
  <c r="I26" i="19" s="1"/>
  <c r="H13" i="19"/>
  <c r="H26" i="19" s="1"/>
  <c r="G13" i="19"/>
  <c r="G26" i="19" s="1"/>
  <c r="F13" i="19"/>
  <c r="E13" i="19"/>
  <c r="E26" i="19" s="1"/>
  <c r="E45" i="19" s="1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AA43" i="20"/>
  <c r="Y43" i="20"/>
  <c r="X43" i="20"/>
  <c r="W43" i="20"/>
  <c r="V43" i="20"/>
  <c r="U43" i="20"/>
  <c r="T43" i="20"/>
  <c r="S43" i="20"/>
  <c r="R43" i="20"/>
  <c r="Q43" i="20"/>
  <c r="P43" i="20"/>
  <c r="P44" i="20" s="1"/>
  <c r="P45" i="20" s="1"/>
  <c r="O43" i="20"/>
  <c r="N43" i="20"/>
  <c r="M43" i="20"/>
  <c r="L43" i="20"/>
  <c r="K43" i="20"/>
  <c r="J43" i="20"/>
  <c r="I43" i="20"/>
  <c r="H43" i="20"/>
  <c r="H44" i="20" s="1"/>
  <c r="G43" i="20"/>
  <c r="G44" i="20" s="1"/>
  <c r="G45" i="20" s="1"/>
  <c r="F43" i="20"/>
  <c r="E43" i="20"/>
  <c r="D43" i="20"/>
  <c r="C43" i="20"/>
  <c r="AA37" i="20"/>
  <c r="AA44" i="20" s="1"/>
  <c r="Y37" i="20"/>
  <c r="Y44" i="20" s="1"/>
  <c r="Y45" i="20" s="1"/>
  <c r="X37" i="20"/>
  <c r="Z37" i="20" s="1"/>
  <c r="W37" i="20"/>
  <c r="V37" i="20"/>
  <c r="V44" i="20" s="1"/>
  <c r="U37" i="20"/>
  <c r="T37" i="20"/>
  <c r="T44" i="20" s="1"/>
  <c r="S37" i="20"/>
  <c r="R37" i="20"/>
  <c r="R44" i="20" s="1"/>
  <c r="Q37" i="20"/>
  <c r="Q44" i="20" s="1"/>
  <c r="P37" i="20"/>
  <c r="O37" i="20"/>
  <c r="O44" i="20" s="1"/>
  <c r="O45" i="20" s="1"/>
  <c r="N37" i="20"/>
  <c r="N44" i="20" s="1"/>
  <c r="M37" i="20"/>
  <c r="L37" i="20"/>
  <c r="L44" i="20" s="1"/>
  <c r="K37" i="20"/>
  <c r="J37" i="20"/>
  <c r="J44" i="20" s="1"/>
  <c r="I37" i="20"/>
  <c r="I44" i="20" s="1"/>
  <c r="H37" i="20"/>
  <c r="G37" i="20"/>
  <c r="F37" i="20"/>
  <c r="F44" i="20" s="1"/>
  <c r="E37" i="20"/>
  <c r="D37" i="20"/>
  <c r="D44" i="20" s="1"/>
  <c r="C37" i="20"/>
  <c r="W26" i="20"/>
  <c r="W45" i="20" s="1"/>
  <c r="R26" i="20"/>
  <c r="J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Z26" i="20" s="1"/>
  <c r="W13" i="20"/>
  <c r="V13" i="20"/>
  <c r="V26" i="20" s="1"/>
  <c r="V45" i="20" s="1"/>
  <c r="U13" i="20"/>
  <c r="U26" i="20" s="1"/>
  <c r="T13" i="20"/>
  <c r="T26" i="20" s="1"/>
  <c r="S13" i="20"/>
  <c r="R13" i="20"/>
  <c r="Q13" i="20"/>
  <c r="Q26" i="20" s="1"/>
  <c r="P13" i="20"/>
  <c r="P26" i="20" s="1"/>
  <c r="O13" i="20"/>
  <c r="O26" i="20" s="1"/>
  <c r="N13" i="20"/>
  <c r="N26" i="20" s="1"/>
  <c r="N45" i="20" s="1"/>
  <c r="M13" i="20"/>
  <c r="M26" i="20" s="1"/>
  <c r="L13" i="20"/>
  <c r="L26" i="20" s="1"/>
  <c r="K13" i="20"/>
  <c r="J13" i="20"/>
  <c r="I13" i="20"/>
  <c r="I26" i="20" s="1"/>
  <c r="H13" i="20"/>
  <c r="H26" i="20" s="1"/>
  <c r="G13" i="20"/>
  <c r="G26" i="20" s="1"/>
  <c r="F13" i="20"/>
  <c r="F26" i="20" s="1"/>
  <c r="F45" i="20" s="1"/>
  <c r="E13" i="20"/>
  <c r="E26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O44" i="21"/>
  <c r="O45" i="21" s="1"/>
  <c r="G44" i="21"/>
  <c r="AA43" i="21"/>
  <c r="Y43" i="21"/>
  <c r="X43" i="21"/>
  <c r="Z43" i="21" s="1"/>
  <c r="W43" i="21"/>
  <c r="W44" i="21" s="1"/>
  <c r="W45" i="21" s="1"/>
  <c r="V43" i="21"/>
  <c r="U43" i="21"/>
  <c r="T43" i="21"/>
  <c r="T44" i="21" s="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V37" i="21"/>
  <c r="V44" i="21" s="1"/>
  <c r="U37" i="21"/>
  <c r="U44" i="21" s="1"/>
  <c r="T37" i="21"/>
  <c r="S37" i="21"/>
  <c r="R37" i="21"/>
  <c r="R44" i="21" s="1"/>
  <c r="Q37" i="21"/>
  <c r="Q44" i="21" s="1"/>
  <c r="P37" i="21"/>
  <c r="O37" i="21"/>
  <c r="N37" i="21"/>
  <c r="N44" i="21" s="1"/>
  <c r="M37" i="21"/>
  <c r="M44" i="21" s="1"/>
  <c r="L37" i="21"/>
  <c r="K37" i="21"/>
  <c r="J37" i="21"/>
  <c r="J44" i="21" s="1"/>
  <c r="I37" i="21"/>
  <c r="I44" i="21" s="1"/>
  <c r="H37" i="21"/>
  <c r="H44" i="21" s="1"/>
  <c r="G37" i="21"/>
  <c r="F37" i="21"/>
  <c r="F44" i="21" s="1"/>
  <c r="E37" i="21"/>
  <c r="E44" i="21" s="1"/>
  <c r="D37" i="21"/>
  <c r="D44" i="21" s="1"/>
  <c r="C37" i="21"/>
  <c r="R26" i="21"/>
  <c r="R45" i="21" s="1"/>
  <c r="K26" i="21"/>
  <c r="J26" i="21"/>
  <c r="J45" i="21" s="1"/>
  <c r="G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Y45" i="21" s="1"/>
  <c r="X13" i="21"/>
  <c r="X26" i="21" s="1"/>
  <c r="W13" i="21"/>
  <c r="W26" i="21" s="1"/>
  <c r="V13" i="21"/>
  <c r="V26" i="21" s="1"/>
  <c r="U13" i="21"/>
  <c r="U26" i="21" s="1"/>
  <c r="U45" i="21" s="1"/>
  <c r="T13" i="21"/>
  <c r="T26" i="21" s="1"/>
  <c r="S13" i="21"/>
  <c r="S26" i="21" s="1"/>
  <c r="R13" i="21"/>
  <c r="Q13" i="21"/>
  <c r="Q26" i="21" s="1"/>
  <c r="Q45" i="21" s="1"/>
  <c r="P13" i="21"/>
  <c r="P26" i="21" s="1"/>
  <c r="O13" i="21"/>
  <c r="O26" i="21" s="1"/>
  <c r="N13" i="21"/>
  <c r="N26" i="21" s="1"/>
  <c r="M13" i="21"/>
  <c r="M26" i="21" s="1"/>
  <c r="M45" i="21" s="1"/>
  <c r="L13" i="21"/>
  <c r="L26" i="21" s="1"/>
  <c r="K13" i="21"/>
  <c r="J13" i="21"/>
  <c r="I13" i="21"/>
  <c r="I26" i="21" s="1"/>
  <c r="I45" i="21" s="1"/>
  <c r="H13" i="21"/>
  <c r="H26" i="21" s="1"/>
  <c r="G13" i="21"/>
  <c r="F13" i="21"/>
  <c r="F26" i="21" s="1"/>
  <c r="E13" i="21"/>
  <c r="E26" i="21" s="1"/>
  <c r="E45" i="21" s="1"/>
  <c r="D13" i="21"/>
  <c r="D26" i="21" s="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W45" i="22"/>
  <c r="O44" i="22"/>
  <c r="O45" i="22" s="1"/>
  <c r="G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W44" i="22" s="1"/>
  <c r="V37" i="22"/>
  <c r="U37" i="22"/>
  <c r="U44" i="22" s="1"/>
  <c r="T37" i="22"/>
  <c r="T44" i="22" s="1"/>
  <c r="S37" i="22"/>
  <c r="S44" i="22" s="1"/>
  <c r="R37" i="22"/>
  <c r="Q37" i="22"/>
  <c r="Q44" i="22" s="1"/>
  <c r="P37" i="22"/>
  <c r="O37" i="22"/>
  <c r="N37" i="22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F37" i="22"/>
  <c r="E37" i="22"/>
  <c r="E44" i="22" s="1"/>
  <c r="D37" i="22"/>
  <c r="D44" i="22" s="1"/>
  <c r="C37" i="22"/>
  <c r="C44" i="22" s="1"/>
  <c r="S26" i="22"/>
  <c r="S45" i="22" s="1"/>
  <c r="G26" i="22"/>
  <c r="G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Y45" i="22" s="1"/>
  <c r="X13" i="22"/>
  <c r="X26" i="22" s="1"/>
  <c r="W13" i="22"/>
  <c r="W26" i="22" s="1"/>
  <c r="V13" i="22"/>
  <c r="V26" i="22" s="1"/>
  <c r="U13" i="22"/>
  <c r="U26" i="22" s="1"/>
  <c r="T13" i="22"/>
  <c r="T26" i="22" s="1"/>
  <c r="S13" i="22"/>
  <c r="R13" i="22"/>
  <c r="R26" i="22" s="1"/>
  <c r="Q13" i="22"/>
  <c r="Q26" i="22" s="1"/>
  <c r="Q45" i="22" s="1"/>
  <c r="P13" i="22"/>
  <c r="P26" i="22" s="1"/>
  <c r="O13" i="22"/>
  <c r="O26" i="22" s="1"/>
  <c r="N13" i="22"/>
  <c r="N26" i="22" s="1"/>
  <c r="M13" i="22"/>
  <c r="M26" i="22" s="1"/>
  <c r="L13" i="22"/>
  <c r="L26" i="22" s="1"/>
  <c r="K13" i="22"/>
  <c r="J13" i="22"/>
  <c r="J26" i="22" s="1"/>
  <c r="I13" i="22"/>
  <c r="I26" i="22" s="1"/>
  <c r="I45" i="22" s="1"/>
  <c r="H13" i="22"/>
  <c r="H26" i="22" s="1"/>
  <c r="G13" i="22"/>
  <c r="F13" i="22"/>
  <c r="F26" i="22" s="1"/>
  <c r="E13" i="22"/>
  <c r="E26" i="22" s="1"/>
  <c r="D13" i="22"/>
  <c r="D26" i="22" s="1"/>
  <c r="C13" i="22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P44" i="23" s="1"/>
  <c r="O43" i="23"/>
  <c r="N43" i="23"/>
  <c r="M43" i="23"/>
  <c r="L43" i="23"/>
  <c r="L44" i="23" s="1"/>
  <c r="K43" i="23"/>
  <c r="J43" i="23"/>
  <c r="I43" i="23"/>
  <c r="H43" i="23"/>
  <c r="H44" i="23" s="1"/>
  <c r="G43" i="23"/>
  <c r="F43" i="23"/>
  <c r="E43" i="23"/>
  <c r="D43" i="23"/>
  <c r="C43" i="23"/>
  <c r="AA37" i="23"/>
  <c r="AA44" i="23" s="1"/>
  <c r="Z37" i="23"/>
  <c r="Y37" i="23"/>
  <c r="Y44" i="23" s="1"/>
  <c r="X37" i="23"/>
  <c r="W37" i="23"/>
  <c r="W44" i="23" s="1"/>
  <c r="V37" i="23"/>
  <c r="U37" i="23"/>
  <c r="U44" i="23" s="1"/>
  <c r="T37" i="23"/>
  <c r="S37" i="23"/>
  <c r="S44" i="23" s="1"/>
  <c r="R37" i="23"/>
  <c r="Q37" i="23"/>
  <c r="Q44" i="23" s="1"/>
  <c r="P37" i="23"/>
  <c r="O37" i="23"/>
  <c r="O44" i="23" s="1"/>
  <c r="N37" i="23"/>
  <c r="M37" i="23"/>
  <c r="M44" i="23" s="1"/>
  <c r="L37" i="23"/>
  <c r="K37" i="23"/>
  <c r="K44" i="23" s="1"/>
  <c r="K45" i="23" s="1"/>
  <c r="J37" i="23"/>
  <c r="I37" i="23"/>
  <c r="I44" i="23" s="1"/>
  <c r="H37" i="23"/>
  <c r="G37" i="23"/>
  <c r="G44" i="23" s="1"/>
  <c r="F37" i="23"/>
  <c r="E37" i="23"/>
  <c r="E44" i="23" s="1"/>
  <c r="D37" i="23"/>
  <c r="D44" i="23" s="1"/>
  <c r="C37" i="23"/>
  <c r="C44" i="23" s="1"/>
  <c r="AA26" i="23"/>
  <c r="AA45" i="23" s="1"/>
  <c r="S26" i="23"/>
  <c r="O26" i="23"/>
  <c r="K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W13" i="23"/>
  <c r="W26" i="23" s="1"/>
  <c r="V13" i="23"/>
  <c r="V26" i="23" s="1"/>
  <c r="U13" i="23"/>
  <c r="U26" i="23" s="1"/>
  <c r="T13" i="23"/>
  <c r="T26" i="23" s="1"/>
  <c r="T45" i="23" s="1"/>
  <c r="S13" i="23"/>
  <c r="R13" i="23"/>
  <c r="R26" i="23" s="1"/>
  <c r="Q13" i="23"/>
  <c r="Q26" i="23" s="1"/>
  <c r="P13" i="23"/>
  <c r="P26" i="23" s="1"/>
  <c r="O13" i="23"/>
  <c r="N13" i="23"/>
  <c r="N26" i="23" s="1"/>
  <c r="M13" i="23"/>
  <c r="M26" i="23" s="1"/>
  <c r="L13" i="23"/>
  <c r="L26" i="23" s="1"/>
  <c r="K13" i="23"/>
  <c r="J13" i="23"/>
  <c r="J26" i="23" s="1"/>
  <c r="I13" i="23"/>
  <c r="I26" i="23" s="1"/>
  <c r="H13" i="23"/>
  <c r="H26" i="23" s="1"/>
  <c r="G13" i="23"/>
  <c r="G26" i="23" s="1"/>
  <c r="F13" i="23"/>
  <c r="F26" i="23" s="1"/>
  <c r="E13" i="23"/>
  <c r="E26" i="23" s="1"/>
  <c r="D13" i="23"/>
  <c r="D26" i="23" s="1"/>
  <c r="D45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Z44" i="24" s="1"/>
  <c r="S44" i="24"/>
  <c r="P44" i="24"/>
  <c r="O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X44" i="24" s="1"/>
  <c r="W37" i="24"/>
  <c r="W44" i="24" s="1"/>
  <c r="V37" i="24"/>
  <c r="V44" i="24" s="1"/>
  <c r="U37" i="24"/>
  <c r="U44" i="24" s="1"/>
  <c r="T37" i="24"/>
  <c r="S37" i="24"/>
  <c r="R37" i="24"/>
  <c r="R44" i="24" s="1"/>
  <c r="Q37" i="24"/>
  <c r="Q44" i="24" s="1"/>
  <c r="P37" i="24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C37" i="24"/>
  <c r="C44" i="24" s="1"/>
  <c r="AA26" i="24"/>
  <c r="F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W13" i="24"/>
  <c r="W26" i="24" s="1"/>
  <c r="W45" i="24" s="1"/>
  <c r="V13" i="24"/>
  <c r="V26" i="24" s="1"/>
  <c r="U13" i="24"/>
  <c r="U26" i="24" s="1"/>
  <c r="T13" i="24"/>
  <c r="T26" i="24" s="1"/>
  <c r="S13" i="24"/>
  <c r="S26" i="24" s="1"/>
  <c r="S45" i="24" s="1"/>
  <c r="R13" i="24"/>
  <c r="R26" i="24" s="1"/>
  <c r="Q13" i="24"/>
  <c r="Q26" i="24" s="1"/>
  <c r="P13" i="24"/>
  <c r="P26" i="24" s="1"/>
  <c r="O13" i="24"/>
  <c r="O26" i="24" s="1"/>
  <c r="O45" i="24" s="1"/>
  <c r="N13" i="24"/>
  <c r="N26" i="24" s="1"/>
  <c r="M13" i="24"/>
  <c r="M26" i="24" s="1"/>
  <c r="L13" i="24"/>
  <c r="L26" i="24" s="1"/>
  <c r="K13" i="24"/>
  <c r="K26" i="24" s="1"/>
  <c r="J13" i="24"/>
  <c r="I13" i="24"/>
  <c r="I26" i="24" s="1"/>
  <c r="H13" i="24"/>
  <c r="H26" i="24" s="1"/>
  <c r="H45" i="24" s="1"/>
  <c r="G13" i="24"/>
  <c r="G26" i="24" s="1"/>
  <c r="F13" i="24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F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Z37" i="25" s="1"/>
  <c r="W37" i="25"/>
  <c r="V37" i="25"/>
  <c r="V44" i="25" s="1"/>
  <c r="U37" i="25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N37" i="25"/>
  <c r="N44" i="25" s="1"/>
  <c r="M37" i="25"/>
  <c r="L37" i="25"/>
  <c r="L44" i="25" s="1"/>
  <c r="K37" i="25"/>
  <c r="K44" i="25" s="1"/>
  <c r="J37" i="25"/>
  <c r="I37" i="25"/>
  <c r="H37" i="25"/>
  <c r="H44" i="25" s="1"/>
  <c r="G37" i="25"/>
  <c r="F37" i="25"/>
  <c r="E37" i="25"/>
  <c r="D37" i="25"/>
  <c r="D44" i="25" s="1"/>
  <c r="C37" i="25"/>
  <c r="C44" i="25" s="1"/>
  <c r="J26" i="25"/>
  <c r="G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W13" i="25"/>
  <c r="V13" i="25"/>
  <c r="U13" i="25"/>
  <c r="U26" i="25" s="1"/>
  <c r="T13" i="25"/>
  <c r="T26" i="25" s="1"/>
  <c r="T45" i="25" s="1"/>
  <c r="S13" i="25"/>
  <c r="R13" i="25"/>
  <c r="Q13" i="25"/>
  <c r="Q26" i="25" s="1"/>
  <c r="P13" i="25"/>
  <c r="O13" i="25"/>
  <c r="O26" i="25" s="1"/>
  <c r="N13" i="25"/>
  <c r="N26" i="25" s="1"/>
  <c r="N45" i="25" s="1"/>
  <c r="M13" i="25"/>
  <c r="M26" i="25" s="1"/>
  <c r="L13" i="25"/>
  <c r="L26" i="25" s="1"/>
  <c r="L45" i="25" s="1"/>
  <c r="K13" i="25"/>
  <c r="J13" i="25"/>
  <c r="I13" i="25"/>
  <c r="I26" i="25" s="1"/>
  <c r="H13" i="25"/>
  <c r="H26" i="25" s="1"/>
  <c r="H45" i="25" s="1"/>
  <c r="G13" i="25"/>
  <c r="F13" i="25"/>
  <c r="F26" i="25" s="1"/>
  <c r="F45" i="25" s="1"/>
  <c r="E13" i="25"/>
  <c r="E26" i="25" s="1"/>
  <c r="D13" i="25"/>
  <c r="D26" i="25" s="1"/>
  <c r="D45" i="25" s="1"/>
  <c r="C13" i="25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W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Z37" i="26" s="1"/>
  <c r="W37" i="26"/>
  <c r="V37" i="26"/>
  <c r="U37" i="26"/>
  <c r="U44" i="26" s="1"/>
  <c r="T37" i="26"/>
  <c r="T44" i="26" s="1"/>
  <c r="S37" i="26"/>
  <c r="S44" i="26" s="1"/>
  <c r="R37" i="26"/>
  <c r="Q37" i="26"/>
  <c r="Q44" i="26" s="1"/>
  <c r="P37" i="26"/>
  <c r="O37" i="26"/>
  <c r="O44" i="26" s="1"/>
  <c r="N37" i="26"/>
  <c r="M37" i="26"/>
  <c r="M44" i="26" s="1"/>
  <c r="L37" i="26"/>
  <c r="L44" i="26" s="1"/>
  <c r="K37" i="26"/>
  <c r="J37" i="26"/>
  <c r="I37" i="26"/>
  <c r="I44" i="26" s="1"/>
  <c r="H37" i="26"/>
  <c r="G37" i="26"/>
  <c r="G44" i="26" s="1"/>
  <c r="F37" i="26"/>
  <c r="E37" i="26"/>
  <c r="E44" i="26" s="1"/>
  <c r="D37" i="26"/>
  <c r="D44" i="26" s="1"/>
  <c r="C37" i="26"/>
  <c r="C44" i="26" s="1"/>
  <c r="W26" i="26"/>
  <c r="F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Z26" i="26" s="1"/>
  <c r="W13" i="26"/>
  <c r="V13" i="26"/>
  <c r="V26" i="26" s="1"/>
  <c r="U13" i="26"/>
  <c r="U26" i="26" s="1"/>
  <c r="T13" i="26"/>
  <c r="T26" i="26" s="1"/>
  <c r="S13" i="26"/>
  <c r="R13" i="26"/>
  <c r="R26" i="26" s="1"/>
  <c r="Q13" i="26"/>
  <c r="Q26" i="26" s="1"/>
  <c r="P13" i="26"/>
  <c r="P26" i="26" s="1"/>
  <c r="O13" i="26"/>
  <c r="O26" i="26" s="1"/>
  <c r="N13" i="26"/>
  <c r="N26" i="26" s="1"/>
  <c r="M13" i="26"/>
  <c r="M26" i="26" s="1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G26" i="26" s="1"/>
  <c r="G45" i="26" s="1"/>
  <c r="F13" i="26"/>
  <c r="E13" i="26"/>
  <c r="E26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W44" i="27"/>
  <c r="T44" i="27"/>
  <c r="L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P44" i="27" s="1"/>
  <c r="O43" i="27"/>
  <c r="N43" i="27"/>
  <c r="M43" i="27"/>
  <c r="L43" i="27"/>
  <c r="K43" i="27"/>
  <c r="J43" i="27"/>
  <c r="I43" i="27"/>
  <c r="H43" i="27"/>
  <c r="H44" i="27" s="1"/>
  <c r="G43" i="27"/>
  <c r="F43" i="27"/>
  <c r="E43" i="27"/>
  <c r="D43" i="27"/>
  <c r="C43" i="27"/>
  <c r="AA37" i="27"/>
  <c r="AA44" i="27" s="1"/>
  <c r="Z37" i="27"/>
  <c r="Y37" i="27"/>
  <c r="X37" i="27"/>
  <c r="W37" i="27"/>
  <c r="V37" i="27"/>
  <c r="V44" i="27" s="1"/>
  <c r="V45" i="27" s="1"/>
  <c r="U37" i="27"/>
  <c r="T37" i="27"/>
  <c r="S37" i="27"/>
  <c r="S44" i="27" s="1"/>
  <c r="R37" i="27"/>
  <c r="R44" i="27" s="1"/>
  <c r="Q37" i="27"/>
  <c r="P37" i="27"/>
  <c r="O37" i="27"/>
  <c r="O44" i="27" s="1"/>
  <c r="N37" i="27"/>
  <c r="N44" i="27" s="1"/>
  <c r="N45" i="27" s="1"/>
  <c r="M37" i="27"/>
  <c r="L37" i="27"/>
  <c r="K37" i="27"/>
  <c r="K44" i="27" s="1"/>
  <c r="J37" i="27"/>
  <c r="J44" i="27" s="1"/>
  <c r="I37" i="27"/>
  <c r="H37" i="27"/>
  <c r="G37" i="27"/>
  <c r="G44" i="27" s="1"/>
  <c r="F37" i="27"/>
  <c r="F44" i="27" s="1"/>
  <c r="E37" i="27"/>
  <c r="D37" i="27"/>
  <c r="D44" i="27" s="1"/>
  <c r="C37" i="27"/>
  <c r="C44" i="27" s="1"/>
  <c r="W26" i="27"/>
  <c r="W45" i="27" s="1"/>
  <c r="J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V13" i="27"/>
  <c r="V26" i="27" s="1"/>
  <c r="U13" i="27"/>
  <c r="U26" i="27" s="1"/>
  <c r="T13" i="27"/>
  <c r="T26" i="27" s="1"/>
  <c r="T45" i="27" s="1"/>
  <c r="S13" i="27"/>
  <c r="S26" i="27" s="1"/>
  <c r="S45" i="27" s="1"/>
  <c r="R13" i="27"/>
  <c r="R26" i="27" s="1"/>
  <c r="Q13" i="27"/>
  <c r="Q26" i="27" s="1"/>
  <c r="P13" i="27"/>
  <c r="P26" i="27" s="1"/>
  <c r="O13" i="27"/>
  <c r="O26" i="27" s="1"/>
  <c r="N13" i="27"/>
  <c r="N26" i="27" s="1"/>
  <c r="M13" i="27"/>
  <c r="M26" i="27" s="1"/>
  <c r="L13" i="27"/>
  <c r="L26" i="27" s="1"/>
  <c r="K13" i="27"/>
  <c r="J13" i="27"/>
  <c r="I13" i="27"/>
  <c r="I26" i="27" s="1"/>
  <c r="H13" i="27"/>
  <c r="H26" i="27" s="1"/>
  <c r="G13" i="27"/>
  <c r="G26" i="27" s="1"/>
  <c r="F13" i="27"/>
  <c r="F26" i="27" s="1"/>
  <c r="E13" i="27"/>
  <c r="E26" i="27" s="1"/>
  <c r="D13" i="27"/>
  <c r="D26" i="27" s="1"/>
  <c r="D45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W43" i="28"/>
  <c r="W44" i="28" s="1"/>
  <c r="V43" i="28"/>
  <c r="U43" i="28"/>
  <c r="T43" i="28"/>
  <c r="S43" i="28"/>
  <c r="R43" i="28"/>
  <c r="Q43" i="28"/>
  <c r="P43" i="28"/>
  <c r="O43" i="28"/>
  <c r="O44" i="28" s="1"/>
  <c r="O45" i="28" s="1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Z37" i="28" s="1"/>
  <c r="W37" i="28"/>
  <c r="V37" i="28"/>
  <c r="V44" i="28" s="1"/>
  <c r="U37" i="28"/>
  <c r="T37" i="28"/>
  <c r="T44" i="28" s="1"/>
  <c r="S37" i="28"/>
  <c r="R37" i="28"/>
  <c r="R44" i="28" s="1"/>
  <c r="Q37" i="28"/>
  <c r="P37" i="28"/>
  <c r="P44" i="28" s="1"/>
  <c r="O37" i="28"/>
  <c r="N37" i="28"/>
  <c r="N44" i="28" s="1"/>
  <c r="M37" i="28"/>
  <c r="L37" i="28"/>
  <c r="L44" i="28" s="1"/>
  <c r="K37" i="28"/>
  <c r="J37" i="28"/>
  <c r="J44" i="28" s="1"/>
  <c r="I37" i="28"/>
  <c r="H37" i="28"/>
  <c r="G37" i="28"/>
  <c r="F37" i="28"/>
  <c r="F44" i="28" s="1"/>
  <c r="E37" i="28"/>
  <c r="D37" i="28"/>
  <c r="D44" i="28" s="1"/>
  <c r="C37" i="28"/>
  <c r="W26" i="28"/>
  <c r="R26" i="28"/>
  <c r="O26" i="28"/>
  <c r="G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X13" i="28"/>
  <c r="X26" i="28" s="1"/>
  <c r="W13" i="28"/>
  <c r="V13" i="28"/>
  <c r="U13" i="28"/>
  <c r="U26" i="28" s="1"/>
  <c r="T13" i="28"/>
  <c r="T26" i="28" s="1"/>
  <c r="S13" i="28"/>
  <c r="R13" i="28"/>
  <c r="Q13" i="28"/>
  <c r="Q26" i="28" s="1"/>
  <c r="P13" i="28"/>
  <c r="P26" i="28" s="1"/>
  <c r="O13" i="28"/>
  <c r="N13" i="28"/>
  <c r="M13" i="28"/>
  <c r="M26" i="28" s="1"/>
  <c r="L13" i="28"/>
  <c r="L26" i="28" s="1"/>
  <c r="K13" i="28"/>
  <c r="J13" i="28"/>
  <c r="J26" i="28" s="1"/>
  <c r="I13" i="28"/>
  <c r="I26" i="28" s="1"/>
  <c r="H13" i="28"/>
  <c r="H26" i="28" s="1"/>
  <c r="G13" i="28"/>
  <c r="F13" i="28"/>
  <c r="E13" i="28"/>
  <c r="E26" i="28" s="1"/>
  <c r="D13" i="28"/>
  <c r="D26" i="28" s="1"/>
  <c r="C13" i="28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G44" i="29"/>
  <c r="G45" i="29" s="1"/>
  <c r="AA43" i="29"/>
  <c r="Y43" i="29"/>
  <c r="X43" i="29"/>
  <c r="Z43" i="29" s="1"/>
  <c r="W43" i="29"/>
  <c r="W44" i="29" s="1"/>
  <c r="W45" i="29" s="1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Z37" i="29"/>
  <c r="Y37" i="29"/>
  <c r="X37" i="29"/>
  <c r="W37" i="29"/>
  <c r="V37" i="29"/>
  <c r="V44" i="29" s="1"/>
  <c r="U37" i="29"/>
  <c r="T37" i="29"/>
  <c r="T44" i="29" s="1"/>
  <c r="S37" i="29"/>
  <c r="R37" i="29"/>
  <c r="R44" i="29" s="1"/>
  <c r="Q37" i="29"/>
  <c r="P37" i="29"/>
  <c r="O37" i="29"/>
  <c r="N37" i="29"/>
  <c r="N44" i="29" s="1"/>
  <c r="M37" i="29"/>
  <c r="L37" i="29"/>
  <c r="L44" i="29" s="1"/>
  <c r="K37" i="29"/>
  <c r="J37" i="29"/>
  <c r="J44" i="29" s="1"/>
  <c r="I37" i="29"/>
  <c r="H37" i="29"/>
  <c r="G37" i="29"/>
  <c r="F37" i="29"/>
  <c r="F44" i="29" s="1"/>
  <c r="E37" i="29"/>
  <c r="D37" i="29"/>
  <c r="D44" i="29" s="1"/>
  <c r="C37" i="29"/>
  <c r="AA26" i="29"/>
  <c r="AA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X26" i="29" s="1"/>
  <c r="W13" i="29"/>
  <c r="W26" i="29" s="1"/>
  <c r="V13" i="29"/>
  <c r="V26" i="29" s="1"/>
  <c r="U13" i="29"/>
  <c r="U26" i="29" s="1"/>
  <c r="T13" i="29"/>
  <c r="T26" i="29" s="1"/>
  <c r="S13" i="29"/>
  <c r="R13" i="29"/>
  <c r="R26" i="29" s="1"/>
  <c r="Q13" i="29"/>
  <c r="Q26" i="29" s="1"/>
  <c r="P13" i="29"/>
  <c r="P26" i="29" s="1"/>
  <c r="O13" i="29"/>
  <c r="O26" i="29" s="1"/>
  <c r="N13" i="29"/>
  <c r="N26" i="29" s="1"/>
  <c r="N45" i="29" s="1"/>
  <c r="M13" i="29"/>
  <c r="M26" i="29" s="1"/>
  <c r="L13" i="29"/>
  <c r="L26" i="29" s="1"/>
  <c r="K13" i="29"/>
  <c r="J13" i="29"/>
  <c r="J26" i="29" s="1"/>
  <c r="I13" i="29"/>
  <c r="I26" i="29" s="1"/>
  <c r="H13" i="29"/>
  <c r="H26" i="29" s="1"/>
  <c r="G13" i="29"/>
  <c r="G26" i="29" s="1"/>
  <c r="F13" i="29"/>
  <c r="F26" i="29" s="1"/>
  <c r="F45" i="29" s="1"/>
  <c r="E13" i="29"/>
  <c r="E26" i="29" s="1"/>
  <c r="D13" i="29"/>
  <c r="D26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P44" i="30"/>
  <c r="O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H44" i="30" s="1"/>
  <c r="G43" i="30"/>
  <c r="F43" i="30"/>
  <c r="E43" i="30"/>
  <c r="D43" i="30"/>
  <c r="C43" i="30"/>
  <c r="AA37" i="30"/>
  <c r="AA44" i="30" s="1"/>
  <c r="Z37" i="30"/>
  <c r="Y37" i="30"/>
  <c r="X37" i="30"/>
  <c r="W37" i="30"/>
  <c r="W44" i="30" s="1"/>
  <c r="V37" i="30"/>
  <c r="V44" i="30" s="1"/>
  <c r="U37" i="30"/>
  <c r="U44" i="30" s="1"/>
  <c r="T37" i="30"/>
  <c r="S37" i="30"/>
  <c r="S44" i="30" s="1"/>
  <c r="R37" i="30"/>
  <c r="R44" i="30" s="1"/>
  <c r="Q37" i="30"/>
  <c r="P37" i="30"/>
  <c r="O37" i="30"/>
  <c r="N37" i="30"/>
  <c r="N44" i="30" s="1"/>
  <c r="M37" i="30"/>
  <c r="M44" i="30" s="1"/>
  <c r="L37" i="30"/>
  <c r="K37" i="30"/>
  <c r="K44" i="30" s="1"/>
  <c r="J37" i="30"/>
  <c r="J44" i="30" s="1"/>
  <c r="I37" i="30"/>
  <c r="H37" i="30"/>
  <c r="G37" i="30"/>
  <c r="G44" i="30" s="1"/>
  <c r="F37" i="30"/>
  <c r="F44" i="30" s="1"/>
  <c r="E37" i="30"/>
  <c r="E44" i="30" s="1"/>
  <c r="D37" i="30"/>
  <c r="C37" i="30"/>
  <c r="C44" i="30" s="1"/>
  <c r="AA26" i="30"/>
  <c r="AA45" i="30" s="1"/>
  <c r="K26" i="30"/>
  <c r="K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X26" i="30" s="1"/>
  <c r="W13" i="30"/>
  <c r="W26" i="30" s="1"/>
  <c r="V13" i="30"/>
  <c r="V26" i="30" s="1"/>
  <c r="V45" i="30" s="1"/>
  <c r="U13" i="30"/>
  <c r="U26" i="30" s="1"/>
  <c r="T13" i="30"/>
  <c r="T26" i="30" s="1"/>
  <c r="S13" i="30"/>
  <c r="S26" i="30" s="1"/>
  <c r="S45" i="30" s="1"/>
  <c r="R13" i="30"/>
  <c r="R26" i="30" s="1"/>
  <c r="Q13" i="30"/>
  <c r="Q26" i="30" s="1"/>
  <c r="P13" i="30"/>
  <c r="P26" i="30" s="1"/>
  <c r="O13" i="30"/>
  <c r="O26" i="30" s="1"/>
  <c r="N13" i="30"/>
  <c r="N26" i="30" s="1"/>
  <c r="N45" i="30" s="1"/>
  <c r="M13" i="30"/>
  <c r="M26" i="30" s="1"/>
  <c r="L13" i="30"/>
  <c r="L26" i="30" s="1"/>
  <c r="K13" i="30"/>
  <c r="J13" i="30"/>
  <c r="J26" i="30" s="1"/>
  <c r="I13" i="30"/>
  <c r="I26" i="30" s="1"/>
  <c r="H13" i="30"/>
  <c r="H26" i="30" s="1"/>
  <c r="G13" i="30"/>
  <c r="G26" i="30" s="1"/>
  <c r="G45" i="30" s="1"/>
  <c r="F13" i="30"/>
  <c r="F26" i="30" s="1"/>
  <c r="F45" i="30" s="1"/>
  <c r="E13" i="30"/>
  <c r="E26" i="30" s="1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P44" i="31"/>
  <c r="O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O37" i="3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Y45" i="31" s="1"/>
  <c r="X13" i="31"/>
  <c r="X26" i="31" s="1"/>
  <c r="W13" i="31"/>
  <c r="W26" i="31" s="1"/>
  <c r="V13" i="31"/>
  <c r="V26" i="31" s="1"/>
  <c r="V45" i="31" s="1"/>
  <c r="U13" i="31"/>
  <c r="U26" i="31" s="1"/>
  <c r="T13" i="31"/>
  <c r="T26" i="31" s="1"/>
  <c r="T45" i="31" s="1"/>
  <c r="S13" i="31"/>
  <c r="S26" i="31" s="1"/>
  <c r="R13" i="31"/>
  <c r="R26" i="31" s="1"/>
  <c r="R45" i="31" s="1"/>
  <c r="Q13" i="31"/>
  <c r="Q26" i="31" s="1"/>
  <c r="Q45" i="31" s="1"/>
  <c r="P13" i="31"/>
  <c r="P26" i="31" s="1"/>
  <c r="O13" i="31"/>
  <c r="O26" i="31" s="1"/>
  <c r="N13" i="31"/>
  <c r="M13" i="31"/>
  <c r="M26" i="31" s="1"/>
  <c r="L13" i="31"/>
  <c r="K13" i="31"/>
  <c r="K26" i="31" s="1"/>
  <c r="J13" i="31"/>
  <c r="J26" i="31" s="1"/>
  <c r="J45" i="31" s="1"/>
  <c r="I13" i="31"/>
  <c r="I26" i="31" s="1"/>
  <c r="I45" i="31" s="1"/>
  <c r="H13" i="31"/>
  <c r="H26" i="31" s="1"/>
  <c r="G13" i="31"/>
  <c r="G26" i="31" s="1"/>
  <c r="F13" i="31"/>
  <c r="F26" i="31" s="1"/>
  <c r="F45" i="31" s="1"/>
  <c r="E13" i="31"/>
  <c r="E26" i="31" s="1"/>
  <c r="D13" i="31"/>
  <c r="D26" i="31" s="1"/>
  <c r="D45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4" i="32"/>
  <c r="R44" i="32"/>
  <c r="O44" i="32"/>
  <c r="AA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K44" i="32" s="1"/>
  <c r="J43" i="32"/>
  <c r="I43" i="32"/>
  <c r="H43" i="32"/>
  <c r="H44" i="32" s="1"/>
  <c r="G43" i="32"/>
  <c r="G44" i="32" s="1"/>
  <c r="F43" i="32"/>
  <c r="E43" i="32"/>
  <c r="D43" i="32"/>
  <c r="C43" i="32"/>
  <c r="AA37" i="32"/>
  <c r="Y37" i="32"/>
  <c r="Y44" i="32" s="1"/>
  <c r="X37" i="32"/>
  <c r="Z37" i="32" s="1"/>
  <c r="W37" i="32"/>
  <c r="W44" i="32" s="1"/>
  <c r="V37" i="32"/>
  <c r="V44" i="32" s="1"/>
  <c r="V45" i="32" s="1"/>
  <c r="U37" i="32"/>
  <c r="U44" i="32" s="1"/>
  <c r="T37" i="32"/>
  <c r="S37" i="32"/>
  <c r="R37" i="32"/>
  <c r="Q37" i="32"/>
  <c r="Q44" i="32" s="1"/>
  <c r="P37" i="32"/>
  <c r="O37" i="32"/>
  <c r="N37" i="32"/>
  <c r="N44" i="32" s="1"/>
  <c r="M37" i="32"/>
  <c r="M44" i="32" s="1"/>
  <c r="L37" i="32"/>
  <c r="K37" i="32"/>
  <c r="J37" i="32"/>
  <c r="J44" i="32" s="1"/>
  <c r="I37" i="32"/>
  <c r="I44" i="32" s="1"/>
  <c r="H37" i="32"/>
  <c r="G37" i="32"/>
  <c r="F37" i="32"/>
  <c r="F44" i="32" s="1"/>
  <c r="E37" i="32"/>
  <c r="E44" i="32" s="1"/>
  <c r="D37" i="32"/>
  <c r="C37" i="32"/>
  <c r="W26" i="32"/>
  <c r="W45" i="32" s="1"/>
  <c r="T26" i="32"/>
  <c r="Q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X13" i="32"/>
  <c r="W13" i="32"/>
  <c r="V13" i="32"/>
  <c r="V26" i="32" s="1"/>
  <c r="U13" i="32"/>
  <c r="U26" i="32" s="1"/>
  <c r="U45" i="32" s="1"/>
  <c r="T13" i="32"/>
  <c r="S13" i="32"/>
  <c r="S26" i="32" s="1"/>
  <c r="R13" i="32"/>
  <c r="R26" i="32" s="1"/>
  <c r="Q13" i="32"/>
  <c r="P13" i="32"/>
  <c r="P26" i="32" s="1"/>
  <c r="O13" i="32"/>
  <c r="O26" i="32" s="1"/>
  <c r="O45" i="32" s="1"/>
  <c r="N13" i="32"/>
  <c r="N26" i="32" s="1"/>
  <c r="M13" i="32"/>
  <c r="M26" i="32" s="1"/>
  <c r="L13" i="32"/>
  <c r="L26" i="32" s="1"/>
  <c r="K13" i="32"/>
  <c r="K26" i="32" s="1"/>
  <c r="K45" i="32" s="1"/>
  <c r="J13" i="32"/>
  <c r="I13" i="32"/>
  <c r="I26" i="32" s="1"/>
  <c r="H13" i="32"/>
  <c r="H26" i="32" s="1"/>
  <c r="G13" i="32"/>
  <c r="G26" i="32" s="1"/>
  <c r="F13" i="32"/>
  <c r="F26" i="32" s="1"/>
  <c r="E13" i="32"/>
  <c r="E26" i="32" s="1"/>
  <c r="D13" i="32"/>
  <c r="D26" i="32" s="1"/>
  <c r="C13" i="32"/>
  <c r="C26" i="32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Y44" i="33"/>
  <c r="P44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X37" i="33"/>
  <c r="Z37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X26" i="33"/>
  <c r="P26" i="33"/>
  <c r="P45" i="33" s="1"/>
  <c r="AA25" i="33"/>
  <c r="Z25" i="33"/>
  <c r="Y25" i="33"/>
  <c r="Y26" i="33" s="1"/>
  <c r="X25" i="33"/>
  <c r="W25" i="33"/>
  <c r="V25" i="33"/>
  <c r="U25" i="33"/>
  <c r="T25" i="33"/>
  <c r="S25" i="33"/>
  <c r="R25" i="33"/>
  <c r="Q25" i="33"/>
  <c r="Q26" i="33" s="1"/>
  <c r="Q45" i="33" s="1"/>
  <c r="P25" i="33"/>
  <c r="O25" i="33"/>
  <c r="N25" i="33"/>
  <c r="M25" i="33"/>
  <c r="L25" i="33"/>
  <c r="K25" i="33"/>
  <c r="J25" i="33"/>
  <c r="I25" i="33"/>
  <c r="I26" i="33" s="1"/>
  <c r="H25" i="33"/>
  <c r="G25" i="33"/>
  <c r="F25" i="33"/>
  <c r="E25" i="33"/>
  <c r="D25" i="33"/>
  <c r="C25" i="33"/>
  <c r="AA13" i="33"/>
  <c r="Z13" i="33"/>
  <c r="Y13" i="33"/>
  <c r="X13" i="33"/>
  <c r="W13" i="33"/>
  <c r="W26" i="33" s="1"/>
  <c r="W45" i="33" s="1"/>
  <c r="V13" i="33"/>
  <c r="V26" i="33" s="1"/>
  <c r="V45" i="33" s="1"/>
  <c r="U13" i="33"/>
  <c r="T13" i="33"/>
  <c r="T26" i="33" s="1"/>
  <c r="T45" i="33" s="1"/>
  <c r="S13" i="33"/>
  <c r="R13" i="33"/>
  <c r="R26" i="33" s="1"/>
  <c r="Q13" i="33"/>
  <c r="P13" i="33"/>
  <c r="O13" i="33"/>
  <c r="O26" i="33" s="1"/>
  <c r="N13" i="33"/>
  <c r="N26" i="33" s="1"/>
  <c r="N45" i="33" s="1"/>
  <c r="M13" i="33"/>
  <c r="L13" i="33"/>
  <c r="K13" i="33"/>
  <c r="J13" i="33"/>
  <c r="J26" i="33" s="1"/>
  <c r="I13" i="33"/>
  <c r="H13" i="33"/>
  <c r="H26" i="33" s="1"/>
  <c r="H45" i="33" s="1"/>
  <c r="G13" i="33"/>
  <c r="G26" i="33" s="1"/>
  <c r="F13" i="33"/>
  <c r="F26" i="33" s="1"/>
  <c r="F45" i="33" s="1"/>
  <c r="E13" i="33"/>
  <c r="D13" i="33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M44" i="34"/>
  <c r="E44" i="34"/>
  <c r="AA43" i="34"/>
  <c r="Z43" i="34"/>
  <c r="Y43" i="34"/>
  <c r="X43" i="34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X37" i="34"/>
  <c r="W37" i="34"/>
  <c r="W44" i="34" s="1"/>
  <c r="V37" i="34"/>
  <c r="V44" i="34" s="1"/>
  <c r="U37" i="34"/>
  <c r="U44" i="34" s="1"/>
  <c r="U45" i="34" s="1"/>
  <c r="T37" i="34"/>
  <c r="T44" i="34" s="1"/>
  <c r="S37" i="34"/>
  <c r="S44" i="34" s="1"/>
  <c r="R37" i="34"/>
  <c r="R44" i="34" s="1"/>
  <c r="Q37" i="34"/>
  <c r="P37" i="34"/>
  <c r="P44" i="34" s="1"/>
  <c r="O37" i="34"/>
  <c r="N37" i="34"/>
  <c r="N44" i="34" s="1"/>
  <c r="M37" i="34"/>
  <c r="L37" i="34"/>
  <c r="L44" i="34" s="1"/>
  <c r="K37" i="34"/>
  <c r="K44" i="34" s="1"/>
  <c r="J37" i="34"/>
  <c r="J44" i="34" s="1"/>
  <c r="I37" i="34"/>
  <c r="H37" i="34"/>
  <c r="H44" i="34" s="1"/>
  <c r="G37" i="34"/>
  <c r="G44" i="34" s="1"/>
  <c r="F37" i="34"/>
  <c r="F44" i="34" s="1"/>
  <c r="E37" i="34"/>
  <c r="D37" i="34"/>
  <c r="D44" i="34" s="1"/>
  <c r="C37" i="34"/>
  <c r="C44" i="34" s="1"/>
  <c r="X26" i="34"/>
  <c r="AA25" i="34"/>
  <c r="Y25" i="34"/>
  <c r="Y26" i="34" s="1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I26" i="34" s="1"/>
  <c r="H25" i="34"/>
  <c r="G25" i="34"/>
  <c r="F25" i="34"/>
  <c r="E25" i="34"/>
  <c r="D25" i="34"/>
  <c r="C25" i="34"/>
  <c r="AA13" i="34"/>
  <c r="Z13" i="34"/>
  <c r="Y13" i="34"/>
  <c r="X13" i="34"/>
  <c r="W13" i="34"/>
  <c r="V13" i="34"/>
  <c r="V26" i="34" s="1"/>
  <c r="U13" i="34"/>
  <c r="U26" i="34" s="1"/>
  <c r="T13" i="34"/>
  <c r="T26" i="34" s="1"/>
  <c r="T45" i="34" s="1"/>
  <c r="S13" i="34"/>
  <c r="R13" i="34"/>
  <c r="R26" i="34" s="1"/>
  <c r="R45" i="34" s="1"/>
  <c r="Q13" i="34"/>
  <c r="Q26" i="34" s="1"/>
  <c r="P13" i="34"/>
  <c r="P26" i="34" s="1"/>
  <c r="P45" i="34" s="1"/>
  <c r="O13" i="34"/>
  <c r="N13" i="34"/>
  <c r="N26" i="34" s="1"/>
  <c r="M13" i="34"/>
  <c r="M26" i="34" s="1"/>
  <c r="L13" i="34"/>
  <c r="L26" i="34" s="1"/>
  <c r="L45" i="34" s="1"/>
  <c r="K13" i="34"/>
  <c r="J13" i="34"/>
  <c r="J26" i="34" s="1"/>
  <c r="J45" i="34" s="1"/>
  <c r="I13" i="34"/>
  <c r="H13" i="34"/>
  <c r="H26" i="34" s="1"/>
  <c r="G13" i="34"/>
  <c r="F13" i="34"/>
  <c r="F26" i="34" s="1"/>
  <c r="E13" i="34"/>
  <c r="E26" i="34" s="1"/>
  <c r="D13" i="34"/>
  <c r="D26" i="34" s="1"/>
  <c r="D45" i="34" s="1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V44" i="35"/>
  <c r="U44" i="35"/>
  <c r="F44" i="35"/>
  <c r="E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W37" i="35"/>
  <c r="V37" i="35"/>
  <c r="U37" i="35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E37" i="35"/>
  <c r="D37" i="35"/>
  <c r="D44" i="35" s="1"/>
  <c r="C37" i="35"/>
  <c r="C44" i="35" s="1"/>
  <c r="AA25" i="35"/>
  <c r="Z25" i="35"/>
  <c r="Y25" i="35"/>
  <c r="Y26" i="35" s="1"/>
  <c r="Y45" i="35" s="1"/>
  <c r="X25" i="35"/>
  <c r="W25" i="35"/>
  <c r="V25" i="35"/>
  <c r="U25" i="35"/>
  <c r="T25" i="35"/>
  <c r="S25" i="35"/>
  <c r="R25" i="35"/>
  <c r="Q25" i="35"/>
  <c r="Q26" i="35" s="1"/>
  <c r="Q45" i="35" s="1"/>
  <c r="P25" i="35"/>
  <c r="O25" i="35"/>
  <c r="N25" i="35"/>
  <c r="M25" i="35"/>
  <c r="L25" i="35"/>
  <c r="K25" i="35"/>
  <c r="J25" i="35"/>
  <c r="I25" i="35"/>
  <c r="I26" i="35" s="1"/>
  <c r="I45" i="35" s="1"/>
  <c r="H25" i="35"/>
  <c r="G25" i="35"/>
  <c r="F25" i="35"/>
  <c r="E25" i="35"/>
  <c r="D25" i="35"/>
  <c r="C25" i="35"/>
  <c r="AA13" i="35"/>
  <c r="AA26" i="35" s="1"/>
  <c r="AA45" i="35" s="1"/>
  <c r="Z13" i="35"/>
  <c r="Y13" i="35"/>
  <c r="X13" i="35"/>
  <c r="X26" i="35" s="1"/>
  <c r="W13" i="35"/>
  <c r="V13" i="35"/>
  <c r="V26" i="35" s="1"/>
  <c r="U13" i="35"/>
  <c r="T13" i="35"/>
  <c r="T26" i="35" s="1"/>
  <c r="S13" i="35"/>
  <c r="S26" i="35" s="1"/>
  <c r="R13" i="35"/>
  <c r="Q13" i="35"/>
  <c r="P13" i="35"/>
  <c r="P26" i="35" s="1"/>
  <c r="O13" i="35"/>
  <c r="N13" i="35"/>
  <c r="N26" i="35" s="1"/>
  <c r="M13" i="35"/>
  <c r="L13" i="35"/>
  <c r="L26" i="35" s="1"/>
  <c r="L45" i="35" s="1"/>
  <c r="K13" i="35"/>
  <c r="K26" i="35" s="1"/>
  <c r="J13" i="35"/>
  <c r="I13" i="35"/>
  <c r="H13" i="35"/>
  <c r="H26" i="35" s="1"/>
  <c r="G13" i="35"/>
  <c r="F13" i="35"/>
  <c r="F26" i="35" s="1"/>
  <c r="E13" i="35"/>
  <c r="D13" i="35"/>
  <c r="D26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U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W37" i="36"/>
  <c r="W44" i="36" s="1"/>
  <c r="V37" i="36"/>
  <c r="V44" i="36" s="1"/>
  <c r="U37" i="36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P26" i="36"/>
  <c r="AA25" i="36"/>
  <c r="Y25" i="36"/>
  <c r="Y26" i="36" s="1"/>
  <c r="Y45" i="36" s="1"/>
  <c r="X25" i="36"/>
  <c r="Z25" i="36" s="1"/>
  <c r="W25" i="36"/>
  <c r="V25" i="36"/>
  <c r="U25" i="36"/>
  <c r="T25" i="36"/>
  <c r="S25" i="36"/>
  <c r="R25" i="36"/>
  <c r="Q25" i="36"/>
  <c r="Q26" i="36" s="1"/>
  <c r="Q45" i="36" s="1"/>
  <c r="P25" i="36"/>
  <c r="O25" i="36"/>
  <c r="N25" i="36"/>
  <c r="M25" i="36"/>
  <c r="L25" i="36"/>
  <c r="K25" i="36"/>
  <c r="J25" i="36"/>
  <c r="I25" i="36"/>
  <c r="I26" i="36" s="1"/>
  <c r="I45" i="36" s="1"/>
  <c r="H25" i="36"/>
  <c r="G25" i="36"/>
  <c r="F25" i="36"/>
  <c r="E25" i="36"/>
  <c r="D25" i="36"/>
  <c r="C25" i="36"/>
  <c r="AA13" i="36"/>
  <c r="Z13" i="36"/>
  <c r="Y13" i="36"/>
  <c r="X13" i="36"/>
  <c r="X26" i="36" s="1"/>
  <c r="W13" i="36"/>
  <c r="W26" i="36" s="1"/>
  <c r="W45" i="36" s="1"/>
  <c r="V13" i="36"/>
  <c r="V26" i="36" s="1"/>
  <c r="U13" i="36"/>
  <c r="T13" i="36"/>
  <c r="T26" i="36" s="1"/>
  <c r="T45" i="36" s="1"/>
  <c r="S13" i="36"/>
  <c r="R13" i="36"/>
  <c r="Q13" i="36"/>
  <c r="P13" i="36"/>
  <c r="O13" i="36"/>
  <c r="O26" i="36" s="1"/>
  <c r="O45" i="36" s="1"/>
  <c r="N13" i="36"/>
  <c r="N26" i="36" s="1"/>
  <c r="M13" i="36"/>
  <c r="L13" i="36"/>
  <c r="L26" i="36" s="1"/>
  <c r="L45" i="36" s="1"/>
  <c r="K13" i="36"/>
  <c r="J13" i="36"/>
  <c r="J26" i="36" s="1"/>
  <c r="J45" i="36" s="1"/>
  <c r="I13" i="36"/>
  <c r="H13" i="36"/>
  <c r="H26" i="36" s="1"/>
  <c r="G13" i="36"/>
  <c r="G26" i="36" s="1"/>
  <c r="G45" i="36" s="1"/>
  <c r="F13" i="36"/>
  <c r="F26" i="36" s="1"/>
  <c r="E13" i="36"/>
  <c r="D13" i="36"/>
  <c r="D26" i="36" s="1"/>
  <c r="D45" i="36" s="1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M44" i="37"/>
  <c r="M45" i="37" s="1"/>
  <c r="E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W37" i="37"/>
  <c r="W44" i="37" s="1"/>
  <c r="V37" i="37"/>
  <c r="V44" i="37" s="1"/>
  <c r="U37" i="37"/>
  <c r="U44" i="37" s="1"/>
  <c r="U45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M37" i="37"/>
  <c r="L37" i="37"/>
  <c r="L44" i="37" s="1"/>
  <c r="K37" i="37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D37" i="37"/>
  <c r="D44" i="37" s="1"/>
  <c r="C37" i="37"/>
  <c r="C44" i="37" s="1"/>
  <c r="Q26" i="37"/>
  <c r="Q45" i="37" s="1"/>
  <c r="AA25" i="37"/>
  <c r="Y25" i="37"/>
  <c r="Y26" i="37" s="1"/>
  <c r="Y45" i="37" s="1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Z13" i="37"/>
  <c r="Y13" i="37"/>
  <c r="X13" i="37"/>
  <c r="X26" i="37" s="1"/>
  <c r="W13" i="37"/>
  <c r="V13" i="37"/>
  <c r="V26" i="37" s="1"/>
  <c r="U13" i="37"/>
  <c r="U26" i="37" s="1"/>
  <c r="T13" i="37"/>
  <c r="T26" i="37" s="1"/>
  <c r="T45" i="37" s="1"/>
  <c r="S13" i="37"/>
  <c r="R13" i="37"/>
  <c r="Q13" i="37"/>
  <c r="P13" i="37"/>
  <c r="P26" i="37" s="1"/>
  <c r="O13" i="37"/>
  <c r="N13" i="37"/>
  <c r="N26" i="37" s="1"/>
  <c r="M13" i="37"/>
  <c r="M26" i="37" s="1"/>
  <c r="L13" i="37"/>
  <c r="L26" i="37" s="1"/>
  <c r="L45" i="37" s="1"/>
  <c r="K13" i="37"/>
  <c r="J13" i="37"/>
  <c r="I13" i="37"/>
  <c r="H13" i="37"/>
  <c r="H26" i="37" s="1"/>
  <c r="G13" i="37"/>
  <c r="F13" i="37"/>
  <c r="F26" i="37" s="1"/>
  <c r="E13" i="37"/>
  <c r="E26" i="37" s="1"/>
  <c r="D13" i="37"/>
  <c r="D26" i="37" s="1"/>
  <c r="D45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U44" i="38"/>
  <c r="E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W37" i="38"/>
  <c r="W44" i="38" s="1"/>
  <c r="V37" i="38"/>
  <c r="V44" i="38" s="1"/>
  <c r="U37" i="38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N37" i="38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G37" i="38"/>
  <c r="G44" i="38" s="1"/>
  <c r="F37" i="38"/>
  <c r="F44" i="38" s="1"/>
  <c r="E37" i="38"/>
  <c r="D37" i="38"/>
  <c r="D44" i="38" s="1"/>
  <c r="C37" i="38"/>
  <c r="C44" i="38" s="1"/>
  <c r="X26" i="38"/>
  <c r="P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X13" i="38"/>
  <c r="Z13" i="38" s="1"/>
  <c r="W13" i="38"/>
  <c r="V13" i="38"/>
  <c r="V26" i="38" s="1"/>
  <c r="U13" i="38"/>
  <c r="T13" i="38"/>
  <c r="T26" i="38" s="1"/>
  <c r="T45" i="38" s="1"/>
  <c r="S13" i="38"/>
  <c r="R13" i="38"/>
  <c r="Q13" i="38"/>
  <c r="Q26" i="38" s="1"/>
  <c r="Q45" i="38" s="1"/>
  <c r="P13" i="38"/>
  <c r="O13" i="38"/>
  <c r="N13" i="38"/>
  <c r="N26" i="38" s="1"/>
  <c r="M13" i="38"/>
  <c r="L13" i="38"/>
  <c r="L26" i="38" s="1"/>
  <c r="L45" i="38" s="1"/>
  <c r="K13" i="38"/>
  <c r="J13" i="38"/>
  <c r="I13" i="38"/>
  <c r="H13" i="38"/>
  <c r="H26" i="38" s="1"/>
  <c r="G13" i="38"/>
  <c r="F13" i="38"/>
  <c r="F26" i="38" s="1"/>
  <c r="E13" i="38"/>
  <c r="D13" i="38"/>
  <c r="D26" i="38" s="1"/>
  <c r="D45" i="38" s="1"/>
  <c r="C13" i="38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M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X37" i="39"/>
  <c r="X44" i="39" s="1"/>
  <c r="W37" i="39"/>
  <c r="W44" i="39" s="1"/>
  <c r="V37" i="39"/>
  <c r="U37" i="39"/>
  <c r="U44" i="39" s="1"/>
  <c r="T37" i="39"/>
  <c r="T44" i="39" s="1"/>
  <c r="S37" i="39"/>
  <c r="S44" i="39" s="1"/>
  <c r="R37" i="39"/>
  <c r="R44" i="39" s="1"/>
  <c r="Q37" i="39"/>
  <c r="P37" i="39"/>
  <c r="P44" i="39" s="1"/>
  <c r="O37" i="39"/>
  <c r="O44" i="39" s="1"/>
  <c r="N37" i="39"/>
  <c r="M37" i="39"/>
  <c r="L37" i="39"/>
  <c r="L44" i="39" s="1"/>
  <c r="K37" i="39"/>
  <c r="J37" i="39"/>
  <c r="J44" i="39" s="1"/>
  <c r="I37" i="39"/>
  <c r="H37" i="39"/>
  <c r="H44" i="39" s="1"/>
  <c r="G37" i="39"/>
  <c r="G44" i="39" s="1"/>
  <c r="F37" i="39"/>
  <c r="E37" i="39"/>
  <c r="E44" i="39" s="1"/>
  <c r="D37" i="39"/>
  <c r="D44" i="39" s="1"/>
  <c r="C37" i="39"/>
  <c r="X26" i="39"/>
  <c r="Z26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K26" i="39" s="1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Z13" i="39" s="1"/>
  <c r="W13" i="39"/>
  <c r="W26" i="39" s="1"/>
  <c r="V13" i="39"/>
  <c r="V26" i="39" s="1"/>
  <c r="U13" i="39"/>
  <c r="U26" i="39" s="1"/>
  <c r="U45" i="39" s="1"/>
  <c r="T13" i="39"/>
  <c r="T26" i="39" s="1"/>
  <c r="S13" i="39"/>
  <c r="S26" i="39" s="1"/>
  <c r="S45" i="39" s="1"/>
  <c r="R13" i="39"/>
  <c r="R26" i="39" s="1"/>
  <c r="Q13" i="39"/>
  <c r="P13" i="39"/>
  <c r="P26" i="39" s="1"/>
  <c r="O13" i="39"/>
  <c r="O26" i="39" s="1"/>
  <c r="N13" i="39"/>
  <c r="M13" i="39"/>
  <c r="M26" i="39" s="1"/>
  <c r="L13" i="39"/>
  <c r="L26" i="39" s="1"/>
  <c r="K13" i="39"/>
  <c r="J13" i="39"/>
  <c r="I13" i="39"/>
  <c r="H13" i="39"/>
  <c r="H26" i="39" s="1"/>
  <c r="G13" i="39"/>
  <c r="G26" i="39" s="1"/>
  <c r="F13" i="39"/>
  <c r="E13" i="39"/>
  <c r="E26" i="39" s="1"/>
  <c r="E45" i="39" s="1"/>
  <c r="D13" i="39"/>
  <c r="D26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Z37" i="40" s="1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G37" i="40"/>
  <c r="F37" i="40"/>
  <c r="E37" i="40"/>
  <c r="E44" i="40" s="1"/>
  <c r="D37" i="40"/>
  <c r="D44" i="40" s="1"/>
  <c r="C37" i="40"/>
  <c r="Y26" i="40"/>
  <c r="H26" i="40"/>
  <c r="AA25" i="40"/>
  <c r="Y25" i="40"/>
  <c r="Z25" i="40" s="1"/>
  <c r="X25" i="40"/>
  <c r="W25" i="40"/>
  <c r="V25" i="40"/>
  <c r="U25" i="40"/>
  <c r="T25" i="40"/>
  <c r="S25" i="40"/>
  <c r="R25" i="40"/>
  <c r="Q25" i="40"/>
  <c r="P25" i="40"/>
  <c r="O25" i="40"/>
  <c r="N25" i="40"/>
  <c r="N26" i="40" s="1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X13" i="40"/>
  <c r="W13" i="40"/>
  <c r="V13" i="40"/>
  <c r="U13" i="40"/>
  <c r="U26" i="40" s="1"/>
  <c r="T13" i="40"/>
  <c r="T26" i="40" s="1"/>
  <c r="T45" i="40" s="1"/>
  <c r="S13" i="40"/>
  <c r="S26" i="40" s="1"/>
  <c r="R13" i="40"/>
  <c r="R26" i="40" s="1"/>
  <c r="Q13" i="40"/>
  <c r="Q26" i="40" s="1"/>
  <c r="Q45" i="40" s="1"/>
  <c r="P13" i="40"/>
  <c r="P26" i="40" s="1"/>
  <c r="O13" i="40"/>
  <c r="N13" i="40"/>
  <c r="M13" i="40"/>
  <c r="M26" i="40" s="1"/>
  <c r="M45" i="40" s="1"/>
  <c r="L13" i="40"/>
  <c r="L26" i="40" s="1"/>
  <c r="L45" i="40" s="1"/>
  <c r="K13" i="40"/>
  <c r="J13" i="40"/>
  <c r="J26" i="40" s="1"/>
  <c r="I13" i="40"/>
  <c r="H13" i="40"/>
  <c r="G13" i="40"/>
  <c r="F13" i="40"/>
  <c r="F26" i="40" s="1"/>
  <c r="E13" i="40"/>
  <c r="E26" i="40" s="1"/>
  <c r="E45" i="40" s="1"/>
  <c r="D13" i="40"/>
  <c r="D26" i="40" s="1"/>
  <c r="D45" i="40" s="1"/>
  <c r="C13" i="40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N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U44" i="1" s="1"/>
  <c r="T37" i="1"/>
  <c r="S37" i="1"/>
  <c r="S44" i="1" s="1"/>
  <c r="R37" i="1"/>
  <c r="Q37" i="1"/>
  <c r="Q44" i="1" s="1"/>
  <c r="P37" i="1"/>
  <c r="O37" i="1"/>
  <c r="O44" i="1" s="1"/>
  <c r="N37" i="1"/>
  <c r="M37" i="1"/>
  <c r="M44" i="1" s="1"/>
  <c r="L37" i="1"/>
  <c r="K37" i="1"/>
  <c r="J37" i="1"/>
  <c r="J44" i="1" s="1"/>
  <c r="I37" i="1"/>
  <c r="I44" i="1" s="1"/>
  <c r="H37" i="1"/>
  <c r="G37" i="1"/>
  <c r="G44" i="1" s="1"/>
  <c r="F37" i="1"/>
  <c r="E37" i="1"/>
  <c r="D37" i="1"/>
  <c r="C37" i="1"/>
  <c r="C44" i="1" s="1"/>
  <c r="V26" i="1"/>
  <c r="V45" i="1" s="1"/>
  <c r="Q26" i="1"/>
  <c r="F26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W13" i="1"/>
  <c r="V13" i="1"/>
  <c r="U13" i="1"/>
  <c r="U26" i="1" s="1"/>
  <c r="T13" i="1"/>
  <c r="T26" i="1" s="1"/>
  <c r="S13" i="1"/>
  <c r="S26" i="1" s="1"/>
  <c r="S45" i="1" s="1"/>
  <c r="R13" i="1"/>
  <c r="Q13" i="1"/>
  <c r="P13" i="1"/>
  <c r="P26" i="1" s="1"/>
  <c r="O13" i="1"/>
  <c r="O26" i="1" s="1"/>
  <c r="O45" i="1" s="1"/>
  <c r="N13" i="1"/>
  <c r="N26" i="1" s="1"/>
  <c r="N45" i="1" s="1"/>
  <c r="M13" i="1"/>
  <c r="M26" i="1" s="1"/>
  <c r="M45" i="1" s="1"/>
  <c r="L13" i="1"/>
  <c r="L26" i="1" s="1"/>
  <c r="K13" i="1"/>
  <c r="K26" i="1" s="1"/>
  <c r="J13" i="1"/>
  <c r="I13" i="1"/>
  <c r="I26" i="1" s="1"/>
  <c r="H13" i="1"/>
  <c r="H26" i="1" s="1"/>
  <c r="G13" i="1"/>
  <c r="G26" i="1" s="1"/>
  <c r="G45" i="1" s="1"/>
  <c r="F13" i="1"/>
  <c r="E13" i="1"/>
  <c r="E26" i="1" s="1"/>
  <c r="E45" i="1" s="1"/>
  <c r="D13" i="1"/>
  <c r="D26" i="1" s="1"/>
  <c r="C13" i="1"/>
  <c r="C26" i="1" s="1"/>
  <c r="C45" i="1" s="1"/>
  <c r="C44" i="39" l="1"/>
  <c r="V26" i="40"/>
  <c r="V45" i="40" s="1"/>
  <c r="W44" i="35"/>
  <c r="Y45" i="34"/>
  <c r="R44" i="1"/>
  <c r="N44" i="40"/>
  <c r="N45" i="40" s="1"/>
  <c r="O45" i="39"/>
  <c r="W45" i="39"/>
  <c r="G45" i="27"/>
  <c r="O45" i="26"/>
  <c r="AA26" i="22"/>
  <c r="AA45" i="22" s="1"/>
  <c r="L26" i="31"/>
  <c r="L45" i="31" s="1"/>
  <c r="K44" i="26"/>
  <c r="K45" i="26" s="1"/>
  <c r="K44" i="37"/>
  <c r="N26" i="31"/>
  <c r="N45" i="31" s="1"/>
  <c r="F44" i="40"/>
  <c r="F45" i="40" s="1"/>
  <c r="J45" i="40"/>
  <c r="R45" i="40"/>
  <c r="AA45" i="40"/>
  <c r="H44" i="40"/>
  <c r="H45" i="40" s="1"/>
  <c r="I26" i="37"/>
  <c r="I45" i="37" s="1"/>
  <c r="P45" i="36"/>
  <c r="V45" i="24"/>
  <c r="K45" i="21"/>
  <c r="D26" i="16"/>
  <c r="L26" i="16"/>
  <c r="L45" i="16" s="1"/>
  <c r="T26" i="16"/>
  <c r="P44" i="1"/>
  <c r="H44" i="1"/>
  <c r="C45" i="39"/>
  <c r="K44" i="39"/>
  <c r="H44" i="38"/>
  <c r="N44" i="36"/>
  <c r="N45" i="36" s="1"/>
  <c r="M45" i="39"/>
  <c r="P45" i="38"/>
  <c r="X44" i="1"/>
  <c r="Q45" i="34"/>
  <c r="I45" i="34"/>
  <c r="W45" i="30"/>
  <c r="W45" i="28"/>
  <c r="C26" i="26"/>
  <c r="C45" i="26" s="1"/>
  <c r="S26" i="26"/>
  <c r="S45" i="26" s="1"/>
  <c r="L45" i="19"/>
  <c r="T45" i="19"/>
  <c r="D26" i="19"/>
  <c r="D45" i="19" s="1"/>
  <c r="N44" i="38"/>
  <c r="J45" i="33"/>
  <c r="R45" i="33"/>
  <c r="Y45" i="33"/>
  <c r="J26" i="32"/>
  <c r="J45" i="32" s="1"/>
  <c r="C26" i="28"/>
  <c r="C45" i="28" s="1"/>
  <c r="K26" i="28"/>
  <c r="S26" i="28"/>
  <c r="M45" i="27"/>
  <c r="W45" i="26"/>
  <c r="V26" i="25"/>
  <c r="V45" i="25" s="1"/>
  <c r="D44" i="24"/>
  <c r="D45" i="24" s="1"/>
  <c r="T44" i="24"/>
  <c r="S45" i="23"/>
  <c r="C26" i="21"/>
  <c r="C45" i="21" s="1"/>
  <c r="G45" i="21"/>
  <c r="J45" i="19"/>
  <c r="AA26" i="19"/>
  <c r="AA45" i="19" s="1"/>
  <c r="K44" i="1"/>
  <c r="K45" i="1" s="1"/>
  <c r="U45" i="40"/>
  <c r="V45" i="39"/>
  <c r="F26" i="39"/>
  <c r="F45" i="39" s="1"/>
  <c r="N26" i="39"/>
  <c r="N45" i="39" s="1"/>
  <c r="G26" i="38"/>
  <c r="G45" i="38" s="1"/>
  <c r="O26" i="38"/>
  <c r="W26" i="38"/>
  <c r="W45" i="38" s="1"/>
  <c r="C26" i="37"/>
  <c r="C45" i="37" s="1"/>
  <c r="K26" i="37"/>
  <c r="K45" i="37" s="1"/>
  <c r="S26" i="37"/>
  <c r="S45" i="37" s="1"/>
  <c r="AA26" i="37"/>
  <c r="AA45" i="37" s="1"/>
  <c r="E26" i="36"/>
  <c r="E45" i="36" s="1"/>
  <c r="M26" i="36"/>
  <c r="M45" i="36" s="1"/>
  <c r="U26" i="36"/>
  <c r="U45" i="36" s="1"/>
  <c r="C26" i="34"/>
  <c r="C45" i="34" s="1"/>
  <c r="K26" i="34"/>
  <c r="K45" i="34" s="1"/>
  <c r="S26" i="34"/>
  <c r="S45" i="34" s="1"/>
  <c r="AA26" i="34"/>
  <c r="AA45" i="34" s="1"/>
  <c r="E26" i="33"/>
  <c r="E45" i="33" s="1"/>
  <c r="I44" i="33"/>
  <c r="I45" i="33" s="1"/>
  <c r="D44" i="32"/>
  <c r="L44" i="32"/>
  <c r="L45" i="32" s="1"/>
  <c r="T44" i="32"/>
  <c r="E45" i="31"/>
  <c r="M45" i="31"/>
  <c r="U45" i="31"/>
  <c r="C44" i="29"/>
  <c r="K44" i="29"/>
  <c r="S44" i="29"/>
  <c r="G44" i="28"/>
  <c r="G45" i="28" s="1"/>
  <c r="I44" i="27"/>
  <c r="Q44" i="27"/>
  <c r="Q45" i="27" s="1"/>
  <c r="Y44" i="27"/>
  <c r="Y45" i="27" s="1"/>
  <c r="AA45" i="26"/>
  <c r="J26" i="24"/>
  <c r="W45" i="23"/>
  <c r="J44" i="23"/>
  <c r="J45" i="23" s="1"/>
  <c r="R44" i="23"/>
  <c r="R45" i="23" s="1"/>
  <c r="D45" i="21"/>
  <c r="L45" i="21"/>
  <c r="T45" i="21"/>
  <c r="S45" i="19"/>
  <c r="G45" i="18"/>
  <c r="AA45" i="18"/>
  <c r="K45" i="35"/>
  <c r="E45" i="34"/>
  <c r="E45" i="32"/>
  <c r="G45" i="31"/>
  <c r="N26" i="28"/>
  <c r="N45" i="28" s="1"/>
  <c r="D45" i="26"/>
  <c r="T45" i="26"/>
  <c r="I45" i="25"/>
  <c r="L45" i="24"/>
  <c r="F45" i="24"/>
  <c r="C26" i="22"/>
  <c r="C45" i="22" s="1"/>
  <c r="F44" i="1"/>
  <c r="Z13" i="40"/>
  <c r="I26" i="39"/>
  <c r="Q26" i="39"/>
  <c r="I26" i="38"/>
  <c r="I45" i="38" s="1"/>
  <c r="Y26" i="38"/>
  <c r="Y45" i="38" s="1"/>
  <c r="D45" i="35"/>
  <c r="T45" i="35"/>
  <c r="F45" i="32"/>
  <c r="N45" i="32"/>
  <c r="H45" i="31"/>
  <c r="R45" i="30"/>
  <c r="V45" i="29"/>
  <c r="I45" i="27"/>
  <c r="R26" i="25"/>
  <c r="G44" i="25"/>
  <c r="G45" i="25" s="1"/>
  <c r="O44" i="25"/>
  <c r="W44" i="25"/>
  <c r="P44" i="22"/>
  <c r="P45" i="22" s="1"/>
  <c r="P44" i="21"/>
  <c r="AA26" i="20"/>
  <c r="AA45" i="20" s="1"/>
  <c r="E44" i="20"/>
  <c r="M44" i="20"/>
  <c r="U44" i="20"/>
  <c r="O45" i="13"/>
  <c r="U45" i="1"/>
  <c r="C44" i="40"/>
  <c r="E45" i="37"/>
  <c r="N44" i="37"/>
  <c r="C45" i="35"/>
  <c r="S45" i="35"/>
  <c r="M45" i="34"/>
  <c r="M45" i="32"/>
  <c r="O45" i="29"/>
  <c r="F26" i="28"/>
  <c r="F45" i="28" s="1"/>
  <c r="V26" i="28"/>
  <c r="V45" i="28" s="1"/>
  <c r="H45" i="27"/>
  <c r="L45" i="26"/>
  <c r="Q45" i="25"/>
  <c r="Y45" i="25"/>
  <c r="T45" i="24"/>
  <c r="I45" i="23"/>
  <c r="K26" i="22"/>
  <c r="K45" i="22" s="1"/>
  <c r="H45" i="1"/>
  <c r="P45" i="1"/>
  <c r="Z13" i="1"/>
  <c r="I26" i="40"/>
  <c r="AA26" i="39"/>
  <c r="AA45" i="39" s="1"/>
  <c r="J26" i="39"/>
  <c r="J45" i="39" s="1"/>
  <c r="F44" i="39"/>
  <c r="N44" i="39"/>
  <c r="V44" i="39"/>
  <c r="C26" i="38"/>
  <c r="C45" i="38" s="1"/>
  <c r="K26" i="38"/>
  <c r="K45" i="38" s="1"/>
  <c r="S26" i="38"/>
  <c r="S45" i="38" s="1"/>
  <c r="AA26" i="38"/>
  <c r="AA45" i="38" s="1"/>
  <c r="G26" i="37"/>
  <c r="G45" i="37" s="1"/>
  <c r="O26" i="37"/>
  <c r="O45" i="37" s="1"/>
  <c r="W26" i="37"/>
  <c r="W45" i="37" s="1"/>
  <c r="E26" i="35"/>
  <c r="E45" i="35" s="1"/>
  <c r="M26" i="35"/>
  <c r="M45" i="35" s="1"/>
  <c r="U26" i="35"/>
  <c r="U45" i="35" s="1"/>
  <c r="N44" i="35"/>
  <c r="N45" i="35" s="1"/>
  <c r="G26" i="34"/>
  <c r="G45" i="34" s="1"/>
  <c r="O26" i="34"/>
  <c r="W26" i="34"/>
  <c r="W45" i="34" s="1"/>
  <c r="I44" i="34"/>
  <c r="Q44" i="34"/>
  <c r="Y44" i="34"/>
  <c r="P44" i="32"/>
  <c r="C26" i="30"/>
  <c r="C45" i="30" s="1"/>
  <c r="I45" i="29"/>
  <c r="Q45" i="29"/>
  <c r="O44" i="29"/>
  <c r="Z26" i="28"/>
  <c r="C44" i="28"/>
  <c r="K44" i="28"/>
  <c r="S44" i="28"/>
  <c r="R45" i="27"/>
  <c r="E44" i="27"/>
  <c r="E45" i="27" s="1"/>
  <c r="M44" i="27"/>
  <c r="U44" i="27"/>
  <c r="U45" i="27" s="1"/>
  <c r="N45" i="24"/>
  <c r="Z37" i="24"/>
  <c r="F44" i="23"/>
  <c r="F45" i="23" s="1"/>
  <c r="N44" i="23"/>
  <c r="N45" i="23" s="1"/>
  <c r="V44" i="23"/>
  <c r="V45" i="23" s="1"/>
  <c r="E45" i="22"/>
  <c r="M45" i="22"/>
  <c r="U45" i="22"/>
  <c r="H45" i="21"/>
  <c r="Z37" i="21"/>
  <c r="C26" i="20"/>
  <c r="C45" i="20" s="1"/>
  <c r="K26" i="20"/>
  <c r="S26" i="20"/>
  <c r="S45" i="20" s="1"/>
  <c r="M44" i="19"/>
  <c r="M45" i="19" s="1"/>
  <c r="D26" i="17"/>
  <c r="L26" i="17"/>
  <c r="T26" i="17"/>
  <c r="T45" i="17" s="1"/>
  <c r="Z37" i="17"/>
  <c r="X44" i="17"/>
  <c r="Z44" i="17" s="1"/>
  <c r="L45" i="20"/>
  <c r="M45" i="17"/>
  <c r="AA26" i="31"/>
  <c r="AA45" i="31" s="1"/>
  <c r="C26" i="27"/>
  <c r="C45" i="27" s="1"/>
  <c r="K26" i="27"/>
  <c r="K45" i="27" s="1"/>
  <c r="I44" i="25"/>
  <c r="AA45" i="24"/>
  <c r="J45" i="24"/>
  <c r="L45" i="23"/>
  <c r="D45" i="20"/>
  <c r="T45" i="20"/>
  <c r="E45" i="17"/>
  <c r="U45" i="17"/>
  <c r="Q26" i="13"/>
  <c r="AA26" i="1"/>
  <c r="AA45" i="1" s="1"/>
  <c r="J26" i="1"/>
  <c r="R26" i="1"/>
  <c r="R45" i="1" s="1"/>
  <c r="S45" i="40"/>
  <c r="C26" i="40"/>
  <c r="C45" i="40" s="1"/>
  <c r="K26" i="40"/>
  <c r="K45" i="40" s="1"/>
  <c r="G44" i="40"/>
  <c r="D45" i="39"/>
  <c r="L45" i="39"/>
  <c r="T45" i="39"/>
  <c r="E26" i="38"/>
  <c r="E45" i="38" s="1"/>
  <c r="M26" i="38"/>
  <c r="M45" i="38" s="1"/>
  <c r="U26" i="38"/>
  <c r="U45" i="38" s="1"/>
  <c r="C26" i="36"/>
  <c r="C45" i="36" s="1"/>
  <c r="K26" i="36"/>
  <c r="K45" i="36" s="1"/>
  <c r="S26" i="36"/>
  <c r="S45" i="36" s="1"/>
  <c r="AA26" i="36"/>
  <c r="AA45" i="36" s="1"/>
  <c r="G26" i="35"/>
  <c r="G45" i="35" s="1"/>
  <c r="O26" i="35"/>
  <c r="O45" i="35" s="1"/>
  <c r="W26" i="35"/>
  <c r="W45" i="35" s="1"/>
  <c r="C26" i="33"/>
  <c r="C45" i="33" s="1"/>
  <c r="K26" i="33"/>
  <c r="K45" i="33" s="1"/>
  <c r="S26" i="33"/>
  <c r="S45" i="33" s="1"/>
  <c r="AA26" i="33"/>
  <c r="AA45" i="33" s="1"/>
  <c r="I44" i="30"/>
  <c r="Q44" i="30"/>
  <c r="Y44" i="30"/>
  <c r="Y45" i="30" s="1"/>
  <c r="C26" i="29"/>
  <c r="C45" i="29" s="1"/>
  <c r="K26" i="29"/>
  <c r="K45" i="29" s="1"/>
  <c r="S26" i="29"/>
  <c r="L45" i="27"/>
  <c r="O45" i="27"/>
  <c r="H44" i="26"/>
  <c r="H45" i="26" s="1"/>
  <c r="P44" i="26"/>
  <c r="P45" i="26" s="1"/>
  <c r="P45" i="24"/>
  <c r="O45" i="23"/>
  <c r="L44" i="21"/>
  <c r="J44" i="11"/>
  <c r="J45" i="11" s="1"/>
  <c r="M26" i="33"/>
  <c r="M45" i="33" s="1"/>
  <c r="U26" i="33"/>
  <c r="U45" i="33" s="1"/>
  <c r="D26" i="33"/>
  <c r="D45" i="33" s="1"/>
  <c r="L26" i="33"/>
  <c r="O45" i="31"/>
  <c r="W45" i="31"/>
  <c r="E45" i="30"/>
  <c r="M45" i="30"/>
  <c r="U45" i="30"/>
  <c r="H45" i="29"/>
  <c r="P45" i="29"/>
  <c r="E44" i="29"/>
  <c r="E45" i="29" s="1"/>
  <c r="M44" i="29"/>
  <c r="U44" i="29"/>
  <c r="D45" i="28"/>
  <c r="L45" i="28"/>
  <c r="T45" i="28"/>
  <c r="E44" i="28"/>
  <c r="E45" i="28" s="1"/>
  <c r="M44" i="28"/>
  <c r="M45" i="28" s="1"/>
  <c r="U44" i="28"/>
  <c r="AA26" i="27"/>
  <c r="AA45" i="27" s="1"/>
  <c r="F44" i="26"/>
  <c r="F45" i="26" s="1"/>
  <c r="N44" i="26"/>
  <c r="N45" i="26" s="1"/>
  <c r="V44" i="26"/>
  <c r="V45" i="26" s="1"/>
  <c r="W26" i="25"/>
  <c r="W45" i="25" s="1"/>
  <c r="AA44" i="25"/>
  <c r="J44" i="25"/>
  <c r="J45" i="25" s="1"/>
  <c r="E45" i="24"/>
  <c r="M45" i="24"/>
  <c r="U45" i="24"/>
  <c r="G44" i="24"/>
  <c r="G45" i="24" s="1"/>
  <c r="D45" i="22"/>
  <c r="L45" i="22"/>
  <c r="T45" i="22"/>
  <c r="F44" i="22"/>
  <c r="F45" i="22" s="1"/>
  <c r="N44" i="22"/>
  <c r="N45" i="22" s="1"/>
  <c r="V44" i="22"/>
  <c r="V45" i="22" s="1"/>
  <c r="AA26" i="21"/>
  <c r="AA45" i="21" s="1"/>
  <c r="C44" i="21"/>
  <c r="K44" i="21"/>
  <c r="S44" i="21"/>
  <c r="C44" i="20"/>
  <c r="K44" i="20"/>
  <c r="S44" i="20"/>
  <c r="C26" i="19"/>
  <c r="D44" i="19"/>
  <c r="L44" i="19"/>
  <c r="T44" i="19"/>
  <c r="K44" i="19"/>
  <c r="K45" i="19" s="1"/>
  <c r="F26" i="18"/>
  <c r="F45" i="18" s="1"/>
  <c r="Z37" i="16"/>
  <c r="X44" i="16"/>
  <c r="P45" i="15"/>
  <c r="T26" i="9"/>
  <c r="P45" i="7"/>
  <c r="J26" i="3"/>
  <c r="J45" i="3" s="1"/>
  <c r="X44" i="15"/>
  <c r="Z44" i="15" s="1"/>
  <c r="E45" i="5"/>
  <c r="U45" i="5"/>
  <c r="D26" i="13"/>
  <c r="D45" i="13" s="1"/>
  <c r="L26" i="13"/>
  <c r="L45" i="13" s="1"/>
  <c r="T26" i="13"/>
  <c r="T45" i="13" s="1"/>
  <c r="Z43" i="12"/>
  <c r="G45" i="10"/>
  <c r="E45" i="6"/>
  <c r="X45" i="5"/>
  <c r="G44" i="19"/>
  <c r="O44" i="19"/>
  <c r="W44" i="19"/>
  <c r="I45" i="18"/>
  <c r="Q45" i="18"/>
  <c r="K45" i="18"/>
  <c r="F45" i="17"/>
  <c r="V45" i="17"/>
  <c r="I26" i="11"/>
  <c r="X26" i="10"/>
  <c r="Z13" i="10"/>
  <c r="F45" i="2"/>
  <c r="N45" i="2"/>
  <c r="V45" i="2"/>
  <c r="D45" i="32"/>
  <c r="C44" i="32"/>
  <c r="C45" i="32" s="1"/>
  <c r="S44" i="32"/>
  <c r="S45" i="32" s="1"/>
  <c r="C45" i="31"/>
  <c r="K45" i="31"/>
  <c r="S45" i="31"/>
  <c r="D44" i="30"/>
  <c r="D45" i="30" s="1"/>
  <c r="L44" i="30"/>
  <c r="L45" i="30" s="1"/>
  <c r="T44" i="30"/>
  <c r="I44" i="29"/>
  <c r="Q44" i="29"/>
  <c r="Y44" i="29"/>
  <c r="Y45" i="29" s="1"/>
  <c r="H44" i="29"/>
  <c r="P44" i="29"/>
  <c r="Z25" i="28"/>
  <c r="H44" i="28"/>
  <c r="E45" i="26"/>
  <c r="M45" i="26"/>
  <c r="U45" i="26"/>
  <c r="J44" i="26"/>
  <c r="J45" i="26" s="1"/>
  <c r="R44" i="26"/>
  <c r="C26" i="25"/>
  <c r="C45" i="25" s="1"/>
  <c r="K26" i="25"/>
  <c r="K45" i="25" s="1"/>
  <c r="S26" i="25"/>
  <c r="S45" i="25" s="1"/>
  <c r="I45" i="24"/>
  <c r="Q45" i="24"/>
  <c r="Y45" i="24"/>
  <c r="K45" i="24"/>
  <c r="C26" i="23"/>
  <c r="C45" i="23" s="1"/>
  <c r="H45" i="22"/>
  <c r="J44" i="22"/>
  <c r="J45" i="22" s="1"/>
  <c r="R44" i="22"/>
  <c r="R45" i="22" s="1"/>
  <c r="F45" i="21"/>
  <c r="N45" i="21"/>
  <c r="V45" i="21"/>
  <c r="E45" i="20"/>
  <c r="M45" i="20"/>
  <c r="U45" i="20"/>
  <c r="J45" i="18"/>
  <c r="G45" i="17"/>
  <c r="O45" i="17"/>
  <c r="W45" i="17"/>
  <c r="I44" i="17"/>
  <c r="Y44" i="17"/>
  <c r="D26" i="15"/>
  <c r="D45" i="15" s="1"/>
  <c r="L26" i="15"/>
  <c r="L45" i="15" s="1"/>
  <c r="T26" i="15"/>
  <c r="T45" i="15" s="1"/>
  <c r="I44" i="14"/>
  <c r="Y44" i="14"/>
  <c r="G26" i="12"/>
  <c r="G45" i="12" s="1"/>
  <c r="O26" i="12"/>
  <c r="O45" i="12" s="1"/>
  <c r="W26" i="12"/>
  <c r="W45" i="12" s="1"/>
  <c r="Z37" i="5"/>
  <c r="H45" i="19"/>
  <c r="I45" i="19"/>
  <c r="Q44" i="19"/>
  <c r="Q45" i="19" s="1"/>
  <c r="Y44" i="19"/>
  <c r="H44" i="19"/>
  <c r="M44" i="18"/>
  <c r="M45" i="18" s="1"/>
  <c r="G45" i="16"/>
  <c r="O45" i="16"/>
  <c r="W45" i="16"/>
  <c r="P45" i="12"/>
  <c r="Q45" i="9"/>
  <c r="P45" i="8"/>
  <c r="I26" i="7"/>
  <c r="Q26" i="7"/>
  <c r="Y26" i="7"/>
  <c r="Z26" i="7" s="1"/>
  <c r="Y26" i="4"/>
  <c r="Y45" i="4" s="1"/>
  <c r="Y45" i="19"/>
  <c r="X26" i="19"/>
  <c r="X45" i="19" s="1"/>
  <c r="Z45" i="19" s="1"/>
  <c r="J44" i="19"/>
  <c r="R44" i="19"/>
  <c r="R45" i="19" s="1"/>
  <c r="D26" i="18"/>
  <c r="D45" i="18" s="1"/>
  <c r="T26" i="18"/>
  <c r="T45" i="18" s="1"/>
  <c r="P45" i="16"/>
  <c r="O45" i="14"/>
  <c r="W45" i="14"/>
  <c r="X44" i="13"/>
  <c r="Z44" i="13" s="1"/>
  <c r="D45" i="11"/>
  <c r="L45" i="11"/>
  <c r="T45" i="11"/>
  <c r="R45" i="9"/>
  <c r="Y26" i="6"/>
  <c r="Z26" i="6" s="1"/>
  <c r="Z13" i="6"/>
  <c r="H45" i="3"/>
  <c r="P45" i="3"/>
  <c r="AA45" i="12"/>
  <c r="J44" i="12"/>
  <c r="R44" i="12"/>
  <c r="R45" i="12" s="1"/>
  <c r="Y44" i="12"/>
  <c r="Y45" i="12" s="1"/>
  <c r="R45" i="11"/>
  <c r="AA26" i="11"/>
  <c r="AA45" i="11" s="1"/>
  <c r="F26" i="10"/>
  <c r="F45" i="10" s="1"/>
  <c r="N26" i="10"/>
  <c r="E26" i="10"/>
  <c r="E45" i="10" s="1"/>
  <c r="U26" i="10"/>
  <c r="U45" i="10"/>
  <c r="D44" i="6"/>
  <c r="L44" i="6"/>
  <c r="T44" i="6"/>
  <c r="P45" i="6"/>
  <c r="M26" i="5"/>
  <c r="M45" i="5" s="1"/>
  <c r="Z26" i="5"/>
  <c r="I44" i="5"/>
  <c r="I45" i="5" s="1"/>
  <c r="C26" i="4"/>
  <c r="C45" i="4" s="1"/>
  <c r="K26" i="4"/>
  <c r="K45" i="4" s="1"/>
  <c r="AA26" i="4"/>
  <c r="AA45" i="4" s="1"/>
  <c r="J26" i="4"/>
  <c r="J45" i="4" s="1"/>
  <c r="R26" i="4"/>
  <c r="G44" i="3"/>
  <c r="O44" i="3"/>
  <c r="W44" i="3"/>
  <c r="W45" i="3" s="1"/>
  <c r="E45" i="2"/>
  <c r="M45" i="2"/>
  <c r="U45" i="2"/>
  <c r="I45" i="2"/>
  <c r="E45" i="9"/>
  <c r="M45" i="9"/>
  <c r="U45" i="9"/>
  <c r="I45" i="9"/>
  <c r="N44" i="8"/>
  <c r="U45" i="7"/>
  <c r="X45" i="7"/>
  <c r="Z45" i="7" s="1"/>
  <c r="G45" i="5"/>
  <c r="O45" i="5"/>
  <c r="W45" i="5"/>
  <c r="E45" i="16"/>
  <c r="M45" i="16"/>
  <c r="U45" i="16"/>
  <c r="D44" i="14"/>
  <c r="L44" i="14"/>
  <c r="T44" i="14"/>
  <c r="T45" i="14" s="1"/>
  <c r="E45" i="13"/>
  <c r="M45" i="13"/>
  <c r="U45" i="13"/>
  <c r="E44" i="12"/>
  <c r="E45" i="12" s="1"/>
  <c r="M44" i="12"/>
  <c r="U44" i="12"/>
  <c r="U45" i="12" s="1"/>
  <c r="D44" i="12"/>
  <c r="L44" i="12"/>
  <c r="T44" i="12"/>
  <c r="E26" i="11"/>
  <c r="M26" i="11"/>
  <c r="Q26" i="10"/>
  <c r="Q45" i="10" s="1"/>
  <c r="Y26" i="10"/>
  <c r="H26" i="10"/>
  <c r="H45" i="10" s="1"/>
  <c r="N45" i="9"/>
  <c r="D45" i="7"/>
  <c r="L45" i="7"/>
  <c r="T45" i="7"/>
  <c r="H45" i="7"/>
  <c r="C45" i="6"/>
  <c r="K45" i="6"/>
  <c r="S45" i="6"/>
  <c r="J26" i="6"/>
  <c r="J45" i="6" s="1"/>
  <c r="G44" i="2"/>
  <c r="G45" i="2" s="1"/>
  <c r="W44" i="2"/>
  <c r="I44" i="18"/>
  <c r="Y44" i="18"/>
  <c r="Y45" i="18" s="1"/>
  <c r="H44" i="18"/>
  <c r="P44" i="18"/>
  <c r="P45" i="18" s="1"/>
  <c r="D44" i="17"/>
  <c r="L44" i="17"/>
  <c r="T44" i="17"/>
  <c r="F45" i="16"/>
  <c r="N45" i="16"/>
  <c r="Y44" i="16"/>
  <c r="Y45" i="16" s="1"/>
  <c r="J44" i="15"/>
  <c r="R44" i="15"/>
  <c r="R45" i="15" s="1"/>
  <c r="Q44" i="15"/>
  <c r="Y44" i="15"/>
  <c r="Y45" i="15" s="1"/>
  <c r="E44" i="14"/>
  <c r="M44" i="14"/>
  <c r="U44" i="14"/>
  <c r="F45" i="13"/>
  <c r="N45" i="13"/>
  <c r="V45" i="13"/>
  <c r="J44" i="13"/>
  <c r="J45" i="13" s="1"/>
  <c r="R44" i="13"/>
  <c r="R45" i="13" s="1"/>
  <c r="J45" i="12"/>
  <c r="V45" i="11"/>
  <c r="F26" i="11"/>
  <c r="F45" i="11" s="1"/>
  <c r="R45" i="10"/>
  <c r="I45" i="10"/>
  <c r="O45" i="9"/>
  <c r="F45" i="9"/>
  <c r="Z13" i="8"/>
  <c r="I26" i="8"/>
  <c r="I45" i="8" s="1"/>
  <c r="Q26" i="8"/>
  <c r="Q45" i="8" s="1"/>
  <c r="Y26" i="8"/>
  <c r="Z26" i="8" s="1"/>
  <c r="M45" i="7"/>
  <c r="D45" i="6"/>
  <c r="L45" i="6"/>
  <c r="T45" i="6"/>
  <c r="H45" i="6"/>
  <c r="G26" i="4"/>
  <c r="G45" i="4" s="1"/>
  <c r="O26" i="4"/>
  <c r="W26" i="4"/>
  <c r="W45" i="4" s="1"/>
  <c r="U45" i="4"/>
  <c r="Z37" i="2"/>
  <c r="Z50" i="2"/>
  <c r="G45" i="15"/>
  <c r="W45" i="15"/>
  <c r="G26" i="13"/>
  <c r="G45" i="13" s="1"/>
  <c r="O26" i="13"/>
  <c r="W26" i="13"/>
  <c r="W45" i="13" s="1"/>
  <c r="G45" i="11"/>
  <c r="W45" i="11"/>
  <c r="J44" i="10"/>
  <c r="J45" i="10" s="1"/>
  <c r="H26" i="9"/>
  <c r="P26" i="9"/>
  <c r="P45" i="9" s="1"/>
  <c r="X26" i="9"/>
  <c r="O44" i="9"/>
  <c r="W44" i="9"/>
  <c r="C45" i="8"/>
  <c r="K45" i="8"/>
  <c r="S45" i="8"/>
  <c r="M45" i="6"/>
  <c r="I45" i="6"/>
  <c r="H45" i="4"/>
  <c r="P45" i="4"/>
  <c r="F45" i="3"/>
  <c r="N45" i="3"/>
  <c r="V45" i="3"/>
  <c r="AA45" i="2"/>
  <c r="C26" i="18"/>
  <c r="C44" i="18"/>
  <c r="S44" i="18"/>
  <c r="S45" i="18" s="1"/>
  <c r="F44" i="17"/>
  <c r="N44" i="17"/>
  <c r="V44" i="17"/>
  <c r="D44" i="16"/>
  <c r="D45" i="16" s="1"/>
  <c r="L44" i="16"/>
  <c r="T44" i="16"/>
  <c r="H45" i="15"/>
  <c r="D44" i="15"/>
  <c r="L44" i="15"/>
  <c r="T44" i="15"/>
  <c r="D26" i="14"/>
  <c r="D45" i="14" s="1"/>
  <c r="L26" i="14"/>
  <c r="L45" i="14" s="1"/>
  <c r="G44" i="14"/>
  <c r="G45" i="14" s="1"/>
  <c r="O44" i="14"/>
  <c r="W44" i="14"/>
  <c r="D26" i="12"/>
  <c r="L26" i="12"/>
  <c r="T26" i="12"/>
  <c r="T45" i="12" s="1"/>
  <c r="X26" i="11"/>
  <c r="X45" i="11" s="1"/>
  <c r="Z45" i="11" s="1"/>
  <c r="L26" i="10"/>
  <c r="L45" i="10" s="1"/>
  <c r="AA44" i="10"/>
  <c r="AA45" i="10" s="1"/>
  <c r="Y45" i="9"/>
  <c r="L26" i="8"/>
  <c r="L45" i="8" s="1"/>
  <c r="C44" i="8"/>
  <c r="K44" i="8"/>
  <c r="S44" i="8"/>
  <c r="G26" i="7"/>
  <c r="G45" i="7" s="1"/>
  <c r="O26" i="7"/>
  <c r="O45" i="7" s="1"/>
  <c r="W26" i="7"/>
  <c r="W45" i="7" s="1"/>
  <c r="C44" i="7"/>
  <c r="K44" i="7"/>
  <c r="S44" i="7"/>
  <c r="AA44" i="7"/>
  <c r="AA45" i="7" s="1"/>
  <c r="R44" i="6"/>
  <c r="R45" i="6" s="1"/>
  <c r="Q44" i="6"/>
  <c r="Q45" i="6" s="1"/>
  <c r="Y44" i="6"/>
  <c r="Z44" i="6" s="1"/>
  <c r="C26" i="5"/>
  <c r="C45" i="5" s="1"/>
  <c r="K26" i="5"/>
  <c r="K45" i="5" s="1"/>
  <c r="S26" i="5"/>
  <c r="S45" i="5" s="1"/>
  <c r="J26" i="5"/>
  <c r="O44" i="4"/>
  <c r="W44" i="4"/>
  <c r="AA44" i="2"/>
  <c r="J44" i="2"/>
  <c r="J45" i="2" s="1"/>
  <c r="R44" i="2"/>
  <c r="R45" i="2" s="1"/>
  <c r="F45" i="1"/>
  <c r="Y45" i="40"/>
  <c r="I45" i="1"/>
  <c r="H45" i="39"/>
  <c r="P45" i="39"/>
  <c r="P45" i="40"/>
  <c r="I45" i="39"/>
  <c r="I45" i="40"/>
  <c r="R45" i="39"/>
  <c r="L45" i="1"/>
  <c r="Y45" i="1"/>
  <c r="Q45" i="1"/>
  <c r="Z44" i="1"/>
  <c r="K45" i="39"/>
  <c r="J45" i="1"/>
  <c r="G45" i="32"/>
  <c r="P45" i="27"/>
  <c r="I44" i="39"/>
  <c r="Q44" i="39"/>
  <c r="Y44" i="39"/>
  <c r="Z44" i="39" s="1"/>
  <c r="Z26" i="38"/>
  <c r="H45" i="37"/>
  <c r="Z26" i="36"/>
  <c r="H45" i="35"/>
  <c r="Z26" i="34"/>
  <c r="I45" i="32"/>
  <c r="O45" i="30"/>
  <c r="X44" i="34"/>
  <c r="Z44" i="34" s="1"/>
  <c r="Z37" i="34"/>
  <c r="D44" i="1"/>
  <c r="D45" i="1" s="1"/>
  <c r="L44" i="1"/>
  <c r="T44" i="1"/>
  <c r="T45" i="1" s="1"/>
  <c r="G26" i="40"/>
  <c r="G45" i="40" s="1"/>
  <c r="O26" i="40"/>
  <c r="O45" i="40" s="1"/>
  <c r="W26" i="40"/>
  <c r="W45" i="40" s="1"/>
  <c r="X26" i="40"/>
  <c r="X44" i="40"/>
  <c r="Z44" i="40" s="1"/>
  <c r="Z37" i="39"/>
  <c r="J26" i="38"/>
  <c r="J45" i="38" s="1"/>
  <c r="R26" i="38"/>
  <c r="R45" i="38" s="1"/>
  <c r="F45" i="37"/>
  <c r="N45" i="37"/>
  <c r="V45" i="37"/>
  <c r="R26" i="36"/>
  <c r="R45" i="36" s="1"/>
  <c r="F45" i="35"/>
  <c r="V45" i="35"/>
  <c r="L45" i="33"/>
  <c r="Q45" i="32"/>
  <c r="X44" i="29"/>
  <c r="Z44" i="29" s="1"/>
  <c r="X45" i="29"/>
  <c r="Z45" i="29" s="1"/>
  <c r="Z37" i="1"/>
  <c r="X44" i="32"/>
  <c r="Z44" i="32" s="1"/>
  <c r="Z43" i="32"/>
  <c r="Z26" i="27"/>
  <c r="W26" i="1"/>
  <c r="W45" i="1" s="1"/>
  <c r="Z50" i="1"/>
  <c r="P45" i="37"/>
  <c r="P45" i="35"/>
  <c r="R45" i="32"/>
  <c r="G45" i="39"/>
  <c r="O44" i="38"/>
  <c r="X44" i="38"/>
  <c r="Z44" i="38" s="1"/>
  <c r="Z37" i="38"/>
  <c r="X44" i="36"/>
  <c r="Z44" i="36" s="1"/>
  <c r="Z37" i="36"/>
  <c r="O45" i="33"/>
  <c r="Z26" i="22"/>
  <c r="X44" i="37"/>
  <c r="Z44" i="37" s="1"/>
  <c r="Z37" i="37"/>
  <c r="X26" i="1"/>
  <c r="H45" i="38"/>
  <c r="X45" i="37"/>
  <c r="Z45" i="37" s="1"/>
  <c r="Z26" i="37"/>
  <c r="H45" i="36"/>
  <c r="Z26" i="35"/>
  <c r="H45" i="34"/>
  <c r="H45" i="32"/>
  <c r="P45" i="32"/>
  <c r="X26" i="32"/>
  <c r="Z13" i="32"/>
  <c r="X45" i="39"/>
  <c r="O45" i="38"/>
  <c r="O45" i="34"/>
  <c r="O44" i="34"/>
  <c r="X44" i="35"/>
  <c r="Z44" i="35" s="1"/>
  <c r="Z37" i="35"/>
  <c r="G45" i="33"/>
  <c r="Z26" i="29"/>
  <c r="F45" i="38"/>
  <c r="N45" i="38"/>
  <c r="V45" i="38"/>
  <c r="J26" i="37"/>
  <c r="J45" i="37" s="1"/>
  <c r="R26" i="37"/>
  <c r="R45" i="37" s="1"/>
  <c r="F45" i="36"/>
  <c r="V45" i="36"/>
  <c r="J26" i="35"/>
  <c r="J45" i="35" s="1"/>
  <c r="R26" i="35"/>
  <c r="R45" i="35" s="1"/>
  <c r="F45" i="34"/>
  <c r="N45" i="34"/>
  <c r="V45" i="34"/>
  <c r="Z26" i="33"/>
  <c r="X44" i="33"/>
  <c r="Z44" i="33" s="1"/>
  <c r="Y45" i="32"/>
  <c r="I44" i="28"/>
  <c r="I45" i="28" s="1"/>
  <c r="Q44" i="28"/>
  <c r="Q45" i="28" s="1"/>
  <c r="Y44" i="28"/>
  <c r="Z43" i="28"/>
  <c r="X44" i="28"/>
  <c r="Z44" i="28" s="1"/>
  <c r="F45" i="27"/>
  <c r="Z43" i="26"/>
  <c r="X44" i="26"/>
  <c r="Z44" i="26" s="1"/>
  <c r="E45" i="23"/>
  <c r="M45" i="23"/>
  <c r="U45" i="23"/>
  <c r="U45" i="28"/>
  <c r="J45" i="28"/>
  <c r="G45" i="23"/>
  <c r="T45" i="32"/>
  <c r="H45" i="30"/>
  <c r="P45" i="30"/>
  <c r="Z26" i="30"/>
  <c r="X44" i="30"/>
  <c r="Z44" i="30" s="1"/>
  <c r="I45" i="30"/>
  <c r="Q45" i="30"/>
  <c r="D45" i="29"/>
  <c r="L45" i="29"/>
  <c r="T45" i="29"/>
  <c r="J45" i="29"/>
  <c r="I45" i="26"/>
  <c r="Q45" i="26"/>
  <c r="Y45" i="26"/>
  <c r="Z43" i="20"/>
  <c r="X44" i="20"/>
  <c r="O45" i="19"/>
  <c r="P45" i="31"/>
  <c r="X45" i="31"/>
  <c r="Z45" i="31" s="1"/>
  <c r="M45" i="29"/>
  <c r="U45" i="29"/>
  <c r="H45" i="28"/>
  <c r="P45" i="28"/>
  <c r="R45" i="28"/>
  <c r="J45" i="27"/>
  <c r="R45" i="26"/>
  <c r="R45" i="24"/>
  <c r="P45" i="19"/>
  <c r="X44" i="18"/>
  <c r="Z44" i="18" s="1"/>
  <c r="Z43" i="18"/>
  <c r="Z26" i="31"/>
  <c r="X44" i="31"/>
  <c r="Z44" i="31" s="1"/>
  <c r="R45" i="29"/>
  <c r="Y45" i="28"/>
  <c r="X44" i="27"/>
  <c r="Z44" i="27" s="1"/>
  <c r="O45" i="25"/>
  <c r="Z37" i="31"/>
  <c r="T45" i="30"/>
  <c r="J45" i="30"/>
  <c r="AA45" i="25"/>
  <c r="R45" i="25"/>
  <c r="C45" i="24"/>
  <c r="E44" i="25"/>
  <c r="E45" i="25" s="1"/>
  <c r="M44" i="25"/>
  <c r="M45" i="25" s="1"/>
  <c r="U44" i="25"/>
  <c r="U45" i="25" s="1"/>
  <c r="W45" i="19"/>
  <c r="P45" i="21"/>
  <c r="X45" i="21"/>
  <c r="Z45" i="21" s="1"/>
  <c r="J45" i="20"/>
  <c r="C45" i="19"/>
  <c r="L45" i="18"/>
  <c r="H45" i="18"/>
  <c r="P26" i="25"/>
  <c r="P45" i="25" s="1"/>
  <c r="X26" i="25"/>
  <c r="X44" i="25"/>
  <c r="Z44" i="25" s="1"/>
  <c r="X26" i="24"/>
  <c r="Z13" i="24"/>
  <c r="H45" i="23"/>
  <c r="P45" i="23"/>
  <c r="X26" i="23"/>
  <c r="Z13" i="23"/>
  <c r="S45" i="21"/>
  <c r="Q45" i="23"/>
  <c r="Y45" i="23"/>
  <c r="C45" i="16"/>
  <c r="X45" i="14"/>
  <c r="Z45" i="14" s="1"/>
  <c r="I45" i="13"/>
  <c r="Q45" i="13"/>
  <c r="Y45" i="13"/>
  <c r="Z13" i="31"/>
  <c r="Z13" i="30"/>
  <c r="Z13" i="29"/>
  <c r="Z13" i="28"/>
  <c r="Z13" i="27"/>
  <c r="Z13" i="26"/>
  <c r="Z13" i="25"/>
  <c r="X44" i="22"/>
  <c r="Z44" i="22" s="1"/>
  <c r="Z26" i="21"/>
  <c r="H45" i="20"/>
  <c r="R45" i="20"/>
  <c r="R45" i="18"/>
  <c r="T45" i="16"/>
  <c r="X44" i="23"/>
  <c r="Z44" i="23" s="1"/>
  <c r="I45" i="20"/>
  <c r="Q45" i="20"/>
  <c r="G45" i="19"/>
  <c r="X26" i="18"/>
  <c r="Z13" i="18"/>
  <c r="E45" i="15"/>
  <c r="M45" i="15"/>
  <c r="U45" i="15"/>
  <c r="AA45" i="17"/>
  <c r="J44" i="17"/>
  <c r="J45" i="17" s="1"/>
  <c r="R44" i="17"/>
  <c r="R45" i="17" s="1"/>
  <c r="F45" i="15"/>
  <c r="N45" i="15"/>
  <c r="V45" i="15"/>
  <c r="I45" i="14"/>
  <c r="Q45" i="14"/>
  <c r="Y45" i="14"/>
  <c r="AA45" i="14"/>
  <c r="J44" i="14"/>
  <c r="J45" i="14" s="1"/>
  <c r="R44" i="14"/>
  <c r="C45" i="13"/>
  <c r="M45" i="12"/>
  <c r="Y45" i="10"/>
  <c r="K45" i="16"/>
  <c r="X45" i="15"/>
  <c r="Z45" i="15" s="1"/>
  <c r="R45" i="14"/>
  <c r="Q45" i="11"/>
  <c r="I45" i="11"/>
  <c r="X44" i="11"/>
  <c r="Z44" i="11" s="1"/>
  <c r="Z37" i="11"/>
  <c r="H45" i="9"/>
  <c r="N26" i="17"/>
  <c r="N45" i="17" s="1"/>
  <c r="V45" i="16"/>
  <c r="C45" i="14"/>
  <c r="K45" i="13"/>
  <c r="C45" i="10"/>
  <c r="Z44" i="7"/>
  <c r="Y45" i="7"/>
  <c r="S45" i="16"/>
  <c r="I45" i="15"/>
  <c r="Q45" i="15"/>
  <c r="X45" i="12"/>
  <c r="Z45" i="12" s="1"/>
  <c r="Z26" i="12"/>
  <c r="Z13" i="22"/>
  <c r="Z13" i="21"/>
  <c r="Z13" i="20"/>
  <c r="P26" i="17"/>
  <c r="P45" i="17" s="1"/>
  <c r="X26" i="17"/>
  <c r="J45" i="15"/>
  <c r="E45" i="14"/>
  <c r="M45" i="14"/>
  <c r="U45" i="14"/>
  <c r="K45" i="14"/>
  <c r="S45" i="13"/>
  <c r="X45" i="13"/>
  <c r="Z45" i="13" s="1"/>
  <c r="I45" i="12"/>
  <c r="D45" i="10"/>
  <c r="F44" i="19"/>
  <c r="F45" i="19" s="1"/>
  <c r="N44" i="19"/>
  <c r="N45" i="19" s="1"/>
  <c r="V44" i="19"/>
  <c r="V45" i="19" s="1"/>
  <c r="I26" i="17"/>
  <c r="I45" i="17" s="1"/>
  <c r="Q26" i="17"/>
  <c r="Q45" i="17" s="1"/>
  <c r="Y26" i="17"/>
  <c r="Y45" i="17" s="1"/>
  <c r="Z25" i="17"/>
  <c r="I45" i="16"/>
  <c r="Q45" i="16"/>
  <c r="AA45" i="16"/>
  <c r="J44" i="16"/>
  <c r="J45" i="16" s="1"/>
  <c r="R44" i="16"/>
  <c r="R45" i="16" s="1"/>
  <c r="C45" i="15"/>
  <c r="E45" i="11"/>
  <c r="M45" i="11"/>
  <c r="N45" i="10"/>
  <c r="L45" i="9"/>
  <c r="T45" i="9"/>
  <c r="J45" i="5"/>
  <c r="AA45" i="3"/>
  <c r="Q45" i="7"/>
  <c r="X45" i="9"/>
  <c r="Z45" i="9" s="1"/>
  <c r="Z25" i="8"/>
  <c r="J45" i="7"/>
  <c r="R45" i="7"/>
  <c r="Z44" i="5"/>
  <c r="Y45" i="5"/>
  <c r="X45" i="4"/>
  <c r="Z13" i="16"/>
  <c r="Z13" i="15"/>
  <c r="Z13" i="14"/>
  <c r="Z13" i="13"/>
  <c r="Z13" i="12"/>
  <c r="X44" i="10"/>
  <c r="Z44" i="10" s="1"/>
  <c r="Z37" i="10"/>
  <c r="Z13" i="9"/>
  <c r="W45" i="9"/>
  <c r="C45" i="7"/>
  <c r="K45" i="7"/>
  <c r="S45" i="7"/>
  <c r="M45" i="3"/>
  <c r="U45" i="3"/>
  <c r="Y45" i="3"/>
  <c r="AA26" i="9"/>
  <c r="Z25" i="9"/>
  <c r="X45" i="8"/>
  <c r="W45" i="2"/>
  <c r="Z26" i="10"/>
  <c r="D26" i="9"/>
  <c r="D45" i="9" s="1"/>
  <c r="Z26" i="9"/>
  <c r="F26" i="8"/>
  <c r="F45" i="8" s="1"/>
  <c r="N26" i="8"/>
  <c r="N45" i="8" s="1"/>
  <c r="E45" i="8"/>
  <c r="I44" i="7"/>
  <c r="I45" i="7" s="1"/>
  <c r="Q45" i="5"/>
  <c r="R45" i="4"/>
  <c r="G45" i="3"/>
  <c r="O45" i="3"/>
  <c r="H45" i="2"/>
  <c r="T45" i="3"/>
  <c r="S45" i="2"/>
  <c r="C44" i="9"/>
  <c r="C45" i="9" s="1"/>
  <c r="K44" i="9"/>
  <c r="K45" i="9" s="1"/>
  <c r="S44" i="9"/>
  <c r="S45" i="9" s="1"/>
  <c r="AA44" i="9"/>
  <c r="V26" i="8"/>
  <c r="V45" i="8" s="1"/>
  <c r="X44" i="4"/>
  <c r="Z44" i="4" s="1"/>
  <c r="L45" i="3"/>
  <c r="Z26" i="3"/>
  <c r="X44" i="3"/>
  <c r="Z44" i="3" s="1"/>
  <c r="K45" i="2"/>
  <c r="Z26" i="2"/>
  <c r="X44" i="2"/>
  <c r="Z44" i="2" s="1"/>
  <c r="F26" i="7"/>
  <c r="F45" i="7" s="1"/>
  <c r="N26" i="7"/>
  <c r="N45" i="7" s="1"/>
  <c r="V26" i="7"/>
  <c r="V45" i="7" s="1"/>
  <c r="F26" i="6"/>
  <c r="F45" i="6" s="1"/>
  <c r="N26" i="6"/>
  <c r="N45" i="6" s="1"/>
  <c r="V26" i="6"/>
  <c r="V45" i="6" s="1"/>
  <c r="F26" i="5"/>
  <c r="F45" i="5" s="1"/>
  <c r="N26" i="5"/>
  <c r="N45" i="5" s="1"/>
  <c r="V26" i="5"/>
  <c r="V45" i="5" s="1"/>
  <c r="F26" i="4"/>
  <c r="F45" i="4" s="1"/>
  <c r="N26" i="4"/>
  <c r="N45" i="4" s="1"/>
  <c r="V26" i="4"/>
  <c r="V45" i="4" s="1"/>
  <c r="C44" i="3"/>
  <c r="C45" i="3" s="1"/>
  <c r="K44" i="3"/>
  <c r="K45" i="3" s="1"/>
  <c r="S44" i="3"/>
  <c r="S45" i="3" s="1"/>
  <c r="AA44" i="3"/>
  <c r="Z13" i="3"/>
  <c r="Z13" i="2"/>
  <c r="K45" i="20" l="1"/>
  <c r="Z26" i="4"/>
  <c r="X45" i="26"/>
  <c r="Z45" i="26" s="1"/>
  <c r="Q45" i="39"/>
  <c r="L45" i="12"/>
  <c r="Z26" i="19"/>
  <c r="Y45" i="6"/>
  <c r="Z45" i="6" s="1"/>
  <c r="Z45" i="5"/>
  <c r="X45" i="33"/>
  <c r="Z45" i="33" s="1"/>
  <c r="D45" i="12"/>
  <c r="O45" i="4"/>
  <c r="S45" i="29"/>
  <c r="L45" i="17"/>
  <c r="Y45" i="8"/>
  <c r="Z45" i="8" s="1"/>
  <c r="Z26" i="11"/>
  <c r="D45" i="17"/>
  <c r="S45" i="28"/>
  <c r="Z45" i="4"/>
  <c r="X45" i="36"/>
  <c r="Z45" i="36" s="1"/>
  <c r="C45" i="18"/>
  <c r="Z44" i="16"/>
  <c r="X45" i="16"/>
  <c r="Z45" i="16" s="1"/>
  <c r="K45" i="28"/>
  <c r="X45" i="30"/>
  <c r="Z45" i="30" s="1"/>
  <c r="Z26" i="1"/>
  <c r="X45" i="1"/>
  <c r="Z45" i="1" s="1"/>
  <c r="Y45" i="39"/>
  <c r="Z45" i="39" s="1"/>
  <c r="X45" i="18"/>
  <c r="Z45" i="18" s="1"/>
  <c r="Z26" i="18"/>
  <c r="Z26" i="17"/>
  <c r="X45" i="17"/>
  <c r="Z45" i="17" s="1"/>
  <c r="X45" i="10"/>
  <c r="Z45" i="10" s="1"/>
  <c r="Z26" i="24"/>
  <c r="X45" i="24"/>
  <c r="Z45" i="24" s="1"/>
  <c r="X45" i="3"/>
  <c r="Z45" i="3" s="1"/>
  <c r="X45" i="38"/>
  <c r="Z45" i="38" s="1"/>
  <c r="X45" i="23"/>
  <c r="Z45" i="23" s="1"/>
  <c r="Z26" i="23"/>
  <c r="X45" i="32"/>
  <c r="Z45" i="32" s="1"/>
  <c r="Z26" i="32"/>
  <c r="X45" i="40"/>
  <c r="Z45" i="40" s="1"/>
  <c r="Z26" i="40"/>
  <c r="X45" i="35"/>
  <c r="Z45" i="35" s="1"/>
  <c r="X45" i="27"/>
  <c r="Z45" i="27" s="1"/>
  <c r="AA45" i="9"/>
  <c r="Z26" i="25"/>
  <c r="X45" i="25"/>
  <c r="Z45" i="25" s="1"/>
  <c r="X45" i="22"/>
  <c r="Z45" i="22" s="1"/>
  <c r="X45" i="34"/>
  <c r="Z45" i="34" s="1"/>
  <c r="X45" i="2"/>
  <c r="Z45" i="2" s="1"/>
  <c r="X45" i="28"/>
  <c r="Z45" i="28" s="1"/>
  <c r="Z44" i="20"/>
  <c r="X45" i="20"/>
  <c r="Z45" i="20" s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<sst xmlns="http://schemas.openxmlformats.org/spreadsheetml/2006/main" count="5200" uniqueCount="119">
  <si>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</si>
  <si>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</si>
  <si>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</si>
  <si>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</si>
  <si>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</si>
  <si>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</si>
  <si>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</si>
  <si>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</si>
  <si>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</si>
  <si>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</si>
  <si>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</si>
  <si>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</si>
  <si>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</si>
  <si>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</si>
  <si>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</si>
  <si>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</si>
  <si>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</si>
  <si>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</si>
  <si>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</si>
  <si>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</si>
  <si>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</si>
  <si>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</si>
  <si>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</si>
  <si>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</si>
  <si>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</si>
  <si>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</si>
  <si>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</si>
  <si>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</si>
  <si>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</si>
  <si>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</si>
  <si>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</si>
  <si>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</si>
  <si>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</si>
  <si>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</si>
  <si>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</si>
  <si>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</si>
  <si>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</si>
  <si>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</si>
  <si>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</si>
  <si>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</si>
  <si>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</si>
  <si>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</si>
  <si>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</si>
  <si>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</si>
  <si>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</si>
  <si>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</si>
  <si>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</si>
  <si>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</si>
  <si>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</si>
  <si>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</si>
  <si>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</si>
  <si>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</si>
  <si>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</si>
  <si>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</si>
  <si>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</si>
  <si>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</si>
  <si>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</si>
  <si>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</si>
  <si>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</si>
  <si>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</si>
  <si>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</si>
  <si>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</si>
  <si>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</si>
  <si>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</si>
  <si>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</si>
  <si>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</si>
  <si>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</si>
  <si>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</si>
  <si>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</si>
  <si>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</si>
  <si>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</si>
  <si>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</si>
  <si>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</si>
  <si>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</si>
  <si>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</si>
  <si>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</si>
  <si>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1st Quarter ended 30 September 2025 (Figures Finalised as at 2025/10/28)</t>
  </si>
  <si>
    <t>Eastern Cape: Dr Beyers Naude (EC101) - Table C6 Quarterly Budget Statement - Financial Position ( Water management                                   ) for 1st Quarter ended 30 September 2025 (Figures Finalised as at 2025/10/28)</t>
  </si>
  <si>
    <t>Eastern Cape: Blue Crane Route (EC102) - Table C6 Quarterly Budget Statement - Financial Position ( Water management                                   ) for 1st Quarter ended 30 September 2025 (Figures Finalised as at 2025/10/28)</t>
  </si>
  <si>
    <t>Eastern Cape: Makana (EC104) - Table C6 Quarterly Budget Statement - Financial Position ( Water management                                   ) for 1st Quarter ended 30 September 2025 (Figures Finalised as at 2025/10/28)</t>
  </si>
  <si>
    <t>Eastern Cape: Ndlambe (EC105) - Table C6 Quarterly Budget Statement - Financial Position ( Water management                                   ) for 1st Quarter ended 30 September 2025 (Figures Finalised as at 2025/10/28)</t>
  </si>
  <si>
    <t>Eastern Cape: Sundays River Valley (EC106) - Table C6 Quarterly Budget Statement - Financial Position ( Water management                                   ) for 1st Quarter ended 30 September 2025 (Figures Finalised as at 2025/10/28)</t>
  </si>
  <si>
    <t>Eastern Cape: Kouga (EC108) - Table C6 Quarterly Budget Statement - Financial Position ( Water management                                   ) for 1st Quarter ended 30 September 2025 (Figures Finalised as at 2025/10/28)</t>
  </si>
  <si>
    <t>Eastern Cape: Kou-Kamma (EC109) - Table C6 Quarterly Budget Statement - Financial Position ( Water management                                   ) for 1st Quarter ended 30 September 2025 (Figures Finalised as at 2025/10/28)</t>
  </si>
  <si>
    <t>Eastern Cape: Sarah Baartman (DC10) - Table C6 Quarterly Budget Statement - Financial Position ( Water management                                   ) for 1st Quarter ended 30 September 2025 (Figures Finalised as at 2025/10/28)</t>
  </si>
  <si>
    <t>Eastern Cape: Mbhashe (EC121) - Table C6 Quarterly Budget Statement - Financial Position ( Water management                                   ) for 1st Quarter ended 30 September 2025 (Figures Finalised as at 2025/10/28)</t>
  </si>
  <si>
    <t>Eastern Cape: Mnquma (EC122) - Table C6 Quarterly Budget Statement - Financial Position ( Water management                                   ) for 1st Quarter ended 30 September 2025 (Figures Finalised as at 2025/10/28)</t>
  </si>
  <si>
    <t>Eastern Cape: Great Kei (EC123) - Table C6 Quarterly Budget Statement - Financial Position ( Water management                                   ) for 1st Quarter ended 30 September 2025 (Figures Finalised as at 2025/10/28)</t>
  </si>
  <si>
    <t>Eastern Cape: Amahlathi (EC124) - Table C6 Quarterly Budget Statement - Financial Position ( Water management                                   ) for 1st Quarter ended 30 September 2025 (Figures Finalised as at 2025/10/28)</t>
  </si>
  <si>
    <t>Eastern Cape: Ngqushwa (EC126) - Table C6 Quarterly Budget Statement - Financial Position ( Water management                                   ) for 1st Quarter ended 30 September 2025 (Figures Finalised as at 2025/10/28)</t>
  </si>
  <si>
    <t>Eastern Cape: Raymond Mhlaba (EC129) - Table C6 Quarterly Budget Statement - Financial Position ( Water management                                   ) for 1st Quarter ended 30 September 2025 (Figures Finalised as at 2025/10/28)</t>
  </si>
  <si>
    <t>Eastern Cape: Amathole (DC12) - Table C6 Quarterly Budget Statement - Financial Position ( Water management                                   ) for 1st Quarter ended 30 September 2025 (Figures Finalised as at 2025/10/28)</t>
  </si>
  <si>
    <t>Eastern Cape: Inxuba Yethemba (EC131) - Table C6 Quarterly Budget Statement - Financial Position ( Water management                                   ) for 1st Quarter ended 30 September 2025 (Figures Finalised as at 2025/10/28)</t>
  </si>
  <si>
    <t>Eastern Cape: Intsika Yethu (EC135) - Table C6 Quarterly Budget Statement - Financial Position ( Water management                                   ) for 1st Quarter ended 30 September 2025 (Figures Finalised as at 2025/10/28)</t>
  </si>
  <si>
    <t>Eastern Cape: Emalahleni (EC) (EC136) - Table C6 Quarterly Budget Statement - Financial Position ( Water management                                   ) for 1st Quarter ended 30 September 2025 (Figures Finalised as at 2025/10/28)</t>
  </si>
  <si>
    <t>Eastern Cape: Dr. A.B. Xuma (EC137) - Table C6 Quarterly Budget Statement - Financial Position ( Water management                                   ) for 1st Quarter ended 30 September 2025 (Figures Finalised as at 2025/10/28)</t>
  </si>
  <si>
    <t>Eastern Cape: Sakhisizwe (EC138) - Table C6 Quarterly Budget Statement - Financial Position ( Water management                                   ) for 1st Quarter ended 30 September 2025 (Figures Finalised as at 2025/10/28)</t>
  </si>
  <si>
    <t>Eastern Cape: Enoch Mgijima (EC139) - Table C6 Quarterly Budget Statement - Financial Position ( Water management                                   ) for 1st Quarter ended 30 September 2025 (Figures Finalised as at 2025/10/28)</t>
  </si>
  <si>
    <t>Eastern Cape: Chris Hani (DC13) - Table C6 Quarterly Budget Statement - Financial Position ( Water management                                   ) for 1st Quarter ended 30 September 2025 (Figures Finalised as at 2025/10/28)</t>
  </si>
  <si>
    <t>Eastern Cape: Elundini (EC141) - Table C6 Quarterly Budget Statement - Financial Position ( Water management                                   ) for 1st Quarter ended 30 September 2025 (Figures Finalised as at 2025/10/28)</t>
  </si>
  <si>
    <t>Eastern Cape: Senqu (EC142) - Table C6 Quarterly Budget Statement - Financial Position ( Water management                                   ) for 1st Quarter ended 30 September 2025 (Figures Finalised as at 2025/10/28)</t>
  </si>
  <si>
    <t>Eastern Cape: Walter Sisulu (EC145) - Table C6 Quarterly Budget Statement - Financial Position ( Water management                                   ) for 1st Quarter ended 30 September 2025 (Figures Finalised as at 2025/10/28)</t>
  </si>
  <si>
    <t>Eastern Cape: Joe Gqabi (DC14) - Table C6 Quarterly Budget Statement - Financial Position ( Water management                                   ) for 1st Quarter ended 30 September 2025 (Figures Finalised as at 2025/10/28)</t>
  </si>
  <si>
    <t>Eastern Cape: Ngquza Hills (EC153) - Table C6 Quarterly Budget Statement - Financial Position ( Water management                                   ) for 1st Quarter ended 30 September 2025 (Figures Finalised as at 2025/10/28)</t>
  </si>
  <si>
    <t>Eastern Cape: Port St Johns (EC154) - Table C6 Quarterly Budget Statement - Financial Position ( Water management                                   ) for 1st Quarter ended 30 September 2025 (Figures Finalised as at 2025/10/28)</t>
  </si>
  <si>
    <t>Eastern Cape: Nyandeni (EC155) - Table C6 Quarterly Budget Statement - Financial Position ( Water management                                   ) for 1st Quarter ended 30 September 2025 (Figures Finalised as at 2025/10/28)</t>
  </si>
  <si>
    <t>Eastern Cape: Mhlontlo (EC156) - Table C6 Quarterly Budget Statement - Financial Position ( Water management                                   ) for 1st Quarter ended 30 September 2025 (Figures Finalised as at 2025/10/28)</t>
  </si>
  <si>
    <t>Eastern Cape: King Sabata Dalindyebo (EC157) - Table C6 Quarterly Budget Statement - Financial Position ( Water management                                   ) for 1st Quarter ended 30 September 2025 (Figures Finalised as at 2025/10/28)</t>
  </si>
  <si>
    <t>Eastern Cape: O R Tambo (DC15) - Table C6 Quarterly Budget Statement - Financial Position ( Water management                                   ) for 1st Quarter ended 30 September 2025 (Figures Finalised as at 2025/10/28)</t>
  </si>
  <si>
    <t>Eastern Cape: Matatiele (EC441) - Table C6 Quarterly Budget Statement - Financial Position ( Water management                                   ) for 1st Quarter ended 30 September 2025 (Figures Finalised as at 2025/10/28)</t>
  </si>
  <si>
    <t>Eastern Cape: Umzimvubu (EC442) - Table C6 Quarterly Budget Statement - Financial Position ( Water management                                   ) for 1st Quarter ended 30 September 2025 (Figures Finalised as at 2025/10/28)</t>
  </si>
  <si>
    <t>Eastern Cape: Winnie Madikizela-Mandela (EC443) - Table C6 Quarterly Budget Statement - Financial Position ( Water management                                   ) for 1st Quarter ended 30 September 2025 (Figures Finalised as at 2025/10/28)</t>
  </si>
  <si>
    <t>Eastern Cape: Ntabankulu (EC444) - Table C6 Quarterly Budget Statement - Financial Position ( Water management                                   ) for 1st Quarter ended 30 September 2025 (Figures Finalised as at 2025/10/28)</t>
  </si>
  <si>
    <t>Eastern Cape: Alfred Nzo (DC44) - Table C6 Quarterly Budget Statement - Financial Position ( Water management                                   ) for 1st Quarter ended 30 September 2025 (Figures Finalised as at 2025/10/28)</t>
  </si>
  <si>
    <t>Summary - Table C6 Quarterly Budget Statement - Financial Position ( Water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</si>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</sst>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187123964</v>
      </c>
      <c r="F6" s="20">
        <v>187123964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181726160</v>
      </c>
      <c r="Y6" s="20">
        <v>-181726160</v>
      </c>
      <c r="Z6" s="21">
        <v>-100</v>
      </c>
      <c r="AA6" s="22">
        <v>187123964</v>
      </c>
    </row>
    <row r="7" spans="1:27" x14ac:dyDescent="0.25">
      <c r="A7" s="23" t="s">
        <v>35</v>
      </c>
      <c r="B7" s="17" t="s">
        <v>32</v>
      </c>
      <c r="C7" s="18">
        <v>665494467</v>
      </c>
      <c r="D7" s="18"/>
      <c r="E7" s="19">
        <v>1070034542</v>
      </c>
      <c r="F7" s="20">
        <v>1070034542</v>
      </c>
      <c r="G7" s="20">
        <v>1218763674</v>
      </c>
      <c r="H7" s="20">
        <v>-493724540</v>
      </c>
      <c r="I7" s="20">
        <v>42309601</v>
      </c>
      <c r="J7" s="20">
        <v>767348735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767348735</v>
      </c>
      <c r="X7" s="20">
        <v>1058334731</v>
      </c>
      <c r="Y7" s="20">
        <v>-290985996</v>
      </c>
      <c r="Z7" s="21">
        <v>-27.494703469199482</v>
      </c>
      <c r="AA7" s="22">
        <v>1070034542</v>
      </c>
    </row>
    <row r="8" spans="1:27" x14ac:dyDescent="0.25">
      <c r="A8" s="23" t="s">
        <v>36</v>
      </c>
      <c r="B8" s="17" t="s">
        <v>32</v>
      </c>
      <c r="C8" s="18">
        <v>62371973</v>
      </c>
      <c r="D8" s="18"/>
      <c r="E8" s="19"/>
      <c r="F8" s="20"/>
      <c r="G8" s="20">
        <v>86702835</v>
      </c>
      <c r="H8" s="20">
        <v>-20558298</v>
      </c>
      <c r="I8" s="20">
        <v>-3384380</v>
      </c>
      <c r="J8" s="20">
        <v>62760157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62760157</v>
      </c>
      <c r="X8" s="20"/>
      <c r="Y8" s="20">
        <v>62760157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9395546</v>
      </c>
      <c r="D10" s="18"/>
      <c r="E10" s="19">
        <v>9442587</v>
      </c>
      <c r="F10" s="20">
        <v>9442587</v>
      </c>
      <c r="G10" s="20">
        <v>33726449</v>
      </c>
      <c r="H10" s="20">
        <v>-24271815</v>
      </c>
      <c r="I10" s="20">
        <v>3425402</v>
      </c>
      <c r="J10" s="20">
        <v>12880036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12880036</v>
      </c>
      <c r="X10" s="20">
        <v>9172339</v>
      </c>
      <c r="Y10" s="20">
        <v>3707697</v>
      </c>
      <c r="Z10" s="21">
        <v>40.422590137586504</v>
      </c>
      <c r="AA10" s="22">
        <v>9442587</v>
      </c>
    </row>
    <row r="11" spans="1:27" x14ac:dyDescent="0.25">
      <c r="A11" s="23" t="s">
        <v>39</v>
      </c>
      <c r="B11" s="17" t="s">
        <v>32</v>
      </c>
      <c r="C11" s="18">
        <v>928535978</v>
      </c>
      <c r="D11" s="18"/>
      <c r="E11" s="19">
        <v>-270127043</v>
      </c>
      <c r="F11" s="20">
        <v>-270127043</v>
      </c>
      <c r="G11" s="24">
        <v>938568749</v>
      </c>
      <c r="H11" s="24">
        <v>6144897</v>
      </c>
      <c r="I11" s="24">
        <v>8716355</v>
      </c>
      <c r="J11" s="20">
        <v>953430001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953430001</v>
      </c>
      <c r="X11" s="20">
        <v>-260710543</v>
      </c>
      <c r="Y11" s="24">
        <v>1214140544</v>
      </c>
      <c r="Z11" s="25">
        <v>-465.70442837825709</v>
      </c>
      <c r="AA11" s="26">
        <v>-270127043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1665797964</v>
      </c>
      <c r="D13" s="29">
        <f>SUM(D6:D12)</f>
        <v>0</v>
      </c>
      <c r="E13" s="30">
        <f t="shared" si="0"/>
        <v>996474050</v>
      </c>
      <c r="F13" s="31">
        <f t="shared" si="0"/>
        <v>996474050</v>
      </c>
      <c r="G13" s="31">
        <f t="shared" si="0"/>
        <v>2277761707</v>
      </c>
      <c r="H13" s="31">
        <f t="shared" si="0"/>
        <v>-532409756</v>
      </c>
      <c r="I13" s="31">
        <f t="shared" si="0"/>
        <v>51066978</v>
      </c>
      <c r="J13" s="31">
        <f t="shared" si="0"/>
        <v>1796418929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1796418929</v>
      </c>
      <c r="X13" s="31">
        <f t="shared" si="0"/>
        <v>988522687</v>
      </c>
      <c r="Y13" s="31">
        <f t="shared" si="0"/>
        <v>807896242</v>
      </c>
      <c r="Z13" s="32">
        <f>+IF(X13&lt;&gt;0,+(Y13/X13)*100,0)</f>
        <v>81.727637880707533</v>
      </c>
      <c r="AA13" s="33">
        <f>SUM(AA6:AA12)</f>
        <v>996474050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5125898911</v>
      </c>
      <c r="D17" s="18"/>
      <c r="E17" s="19">
        <v>5387257679</v>
      </c>
      <c r="F17" s="20">
        <v>5392036447</v>
      </c>
      <c r="G17" s="24">
        <v>4800414561</v>
      </c>
      <c r="H17" s="24">
        <v>275300940</v>
      </c>
      <c r="I17" s="24">
        <v>-7968710</v>
      </c>
      <c r="J17" s="20">
        <v>5067746791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5067746791</v>
      </c>
      <c r="X17" s="20">
        <v>5225054410</v>
      </c>
      <c r="Y17" s="24">
        <v>-157307619</v>
      </c>
      <c r="Z17" s="25">
        <v>-3.0106407829732054</v>
      </c>
      <c r="AA17" s="26">
        <v>5392036447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5125898911</v>
      </c>
      <c r="D25" s="29">
        <f t="shared" ref="D25:Y25" si="1">SUM(D15:D24)</f>
        <v>0</v>
      </c>
      <c r="E25" s="35">
        <f t="shared" si="1"/>
        <v>5387257679</v>
      </c>
      <c r="F25" s="36">
        <f t="shared" si="1"/>
        <v>5392036447</v>
      </c>
      <c r="G25" s="36">
        <f t="shared" si="1"/>
        <v>4800414561</v>
      </c>
      <c r="H25" s="36">
        <f t="shared" si="1"/>
        <v>275300940</v>
      </c>
      <c r="I25" s="36">
        <f t="shared" si="1"/>
        <v>-7968710</v>
      </c>
      <c r="J25" s="36">
        <f t="shared" si="1"/>
        <v>5067746791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5067746791</v>
      </c>
      <c r="X25" s="36">
        <f t="shared" si="1"/>
        <v>5225054410</v>
      </c>
      <c r="Y25" s="36">
        <f t="shared" si="1"/>
        <v>-157307619</v>
      </c>
      <c r="Z25" s="37">
        <f>+IF(X25&lt;&gt;0,+(Y25/X25)*100,0)</f>
        <v>-3.0106407829732054</v>
      </c>
      <c r="AA25" s="38">
        <f>SUM(AA15:AA24)</f>
        <v>5392036447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6791696875</v>
      </c>
      <c r="D26" s="29">
        <f>+D13+D25</f>
        <v>0</v>
      </c>
      <c r="E26" s="30">
        <f t="shared" si="2"/>
        <v>6383731729</v>
      </c>
      <c r="F26" s="31">
        <f t="shared" si="2"/>
        <v>6388510497</v>
      </c>
      <c r="G26" s="31">
        <f t="shared" si="2"/>
        <v>7078176268</v>
      </c>
      <c r="H26" s="31">
        <f t="shared" si="2"/>
        <v>-257108816</v>
      </c>
      <c r="I26" s="31">
        <f t="shared" si="2"/>
        <v>43098268</v>
      </c>
      <c r="J26" s="31">
        <f t="shared" si="2"/>
        <v>6864165720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6864165720</v>
      </c>
      <c r="X26" s="31">
        <f t="shared" si="2"/>
        <v>6213577097</v>
      </c>
      <c r="Y26" s="31">
        <f t="shared" si="2"/>
        <v>650588623</v>
      </c>
      <c r="Z26" s="32">
        <f>+IF(X26&lt;&gt;0,+(Y26/X26)*100,0)</f>
        <v>10.470436156881567</v>
      </c>
      <c r="AA26" s="33">
        <f>+AA13+AA25</f>
        <v>6388510497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35153862</v>
      </c>
      <c r="D31" s="18"/>
      <c r="E31" s="19">
        <v>37429936</v>
      </c>
      <c r="F31" s="20">
        <v>37429936</v>
      </c>
      <c r="G31" s="20">
        <v>35359475</v>
      </c>
      <c r="H31" s="20">
        <v>310358</v>
      </c>
      <c r="I31" s="20">
        <v>156248</v>
      </c>
      <c r="J31" s="20">
        <v>35826081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35826081</v>
      </c>
      <c r="X31" s="20">
        <v>36025396</v>
      </c>
      <c r="Y31" s="20">
        <v>-199315</v>
      </c>
      <c r="Z31" s="21">
        <v>-0.55326248183364868</v>
      </c>
      <c r="AA31" s="22">
        <v>37429936</v>
      </c>
    </row>
    <row r="32" spans="1:27" x14ac:dyDescent="0.25">
      <c r="A32" s="23" t="s">
        <v>59</v>
      </c>
      <c r="B32" s="17" t="s">
        <v>32</v>
      </c>
      <c r="C32" s="18">
        <v>-67914</v>
      </c>
      <c r="D32" s="18"/>
      <c r="E32" s="19">
        <v>272433997</v>
      </c>
      <c r="F32" s="20">
        <v>272433997</v>
      </c>
      <c r="G32" s="20">
        <v>-27257251</v>
      </c>
      <c r="H32" s="20">
        <v>14184421</v>
      </c>
      <c r="I32" s="20">
        <v>-5686</v>
      </c>
      <c r="J32" s="20">
        <v>-13078516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-13078516</v>
      </c>
      <c r="X32" s="20">
        <v>419704378</v>
      </c>
      <c r="Y32" s="20">
        <v>-432782894</v>
      </c>
      <c r="Z32" s="21">
        <v>-103.11612570312525</v>
      </c>
      <c r="AA32" s="22">
        <v>272433997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12770993</v>
      </c>
      <c r="F34" s="20">
        <v>12770993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12770993</v>
      </c>
      <c r="Y34" s="20">
        <v>-12770993</v>
      </c>
      <c r="Z34" s="21">
        <v>-100</v>
      </c>
      <c r="AA34" s="22">
        <v>12770993</v>
      </c>
    </row>
    <row r="35" spans="1:27" x14ac:dyDescent="0.25">
      <c r="A35" s="23" t="s">
        <v>39</v>
      </c>
      <c r="B35" s="17" t="s">
        <v>32</v>
      </c>
      <c r="C35" s="18">
        <v>847376614</v>
      </c>
      <c r="D35" s="18"/>
      <c r="E35" s="19">
        <v>165712148</v>
      </c>
      <c r="F35" s="20">
        <v>165712148</v>
      </c>
      <c r="G35" s="20">
        <v>744232956</v>
      </c>
      <c r="H35" s="20">
        <v>114194068</v>
      </c>
      <c r="I35" s="20">
        <v>809913</v>
      </c>
      <c r="J35" s="20">
        <v>859236937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859236937</v>
      </c>
      <c r="X35" s="20">
        <v>303537945</v>
      </c>
      <c r="Y35" s="20">
        <v>555698992</v>
      </c>
      <c r="Z35" s="21">
        <v>183.07397844444125</v>
      </c>
      <c r="AA35" s="22">
        <v>165712148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882462562</v>
      </c>
      <c r="D37" s="29">
        <f t="shared" ref="D37:Y37" si="3">SUM(D29:D36)</f>
        <v>0</v>
      </c>
      <c r="E37" s="30">
        <f t="shared" si="3"/>
        <v>488347074</v>
      </c>
      <c r="F37" s="31">
        <f t="shared" si="3"/>
        <v>488347074</v>
      </c>
      <c r="G37" s="31">
        <f t="shared" si="3"/>
        <v>752335180</v>
      </c>
      <c r="H37" s="31">
        <f t="shared" si="3"/>
        <v>128688847</v>
      </c>
      <c r="I37" s="31">
        <f t="shared" si="3"/>
        <v>960475</v>
      </c>
      <c r="J37" s="31">
        <f t="shared" si="3"/>
        <v>881984502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881984502</v>
      </c>
      <c r="X37" s="31">
        <f t="shared" si="3"/>
        <v>772038712</v>
      </c>
      <c r="Y37" s="31">
        <f t="shared" si="3"/>
        <v>109945790</v>
      </c>
      <c r="Z37" s="32">
        <f>+IF(X37&lt;&gt;0,+(Y37/X37)*100,0)</f>
        <v>14.240968528013397</v>
      </c>
      <c r="AA37" s="33">
        <f>SUM(AA29:AA36)</f>
        <v>488347074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91793143</v>
      </c>
      <c r="F42" s="20">
        <v>91793143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86611243</v>
      </c>
      <c r="Y42" s="20">
        <v>-86611243</v>
      </c>
      <c r="Z42" s="21">
        <v>-100</v>
      </c>
      <c r="AA42" s="22">
        <v>91793143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91793143</v>
      </c>
      <c r="F43" s="36">
        <f t="shared" si="4"/>
        <v>91793143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86611243</v>
      </c>
      <c r="Y43" s="36">
        <f t="shared" si="4"/>
        <v>-86611243</v>
      </c>
      <c r="Z43" s="37">
        <f>+IF(X43&lt;&gt;0,+(Y43/X43)*100,0)</f>
        <v>-100</v>
      </c>
      <c r="AA43" s="38">
        <f>SUM(AA39:AA42)</f>
        <v>91793143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882462562</v>
      </c>
      <c r="D44" s="29">
        <f>+D37+D43</f>
        <v>0</v>
      </c>
      <c r="E44" s="30">
        <f t="shared" si="5"/>
        <v>580140217</v>
      </c>
      <c r="F44" s="31">
        <f t="shared" si="5"/>
        <v>580140217</v>
      </c>
      <c r="G44" s="31">
        <f t="shared" si="5"/>
        <v>752335180</v>
      </c>
      <c r="H44" s="31">
        <f t="shared" si="5"/>
        <v>128688847</v>
      </c>
      <c r="I44" s="31">
        <f t="shared" si="5"/>
        <v>960475</v>
      </c>
      <c r="J44" s="31">
        <f t="shared" si="5"/>
        <v>881984502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881984502</v>
      </c>
      <c r="X44" s="31">
        <f t="shared" si="5"/>
        <v>858649955</v>
      </c>
      <c r="Y44" s="31">
        <f t="shared" si="5"/>
        <v>23334547</v>
      </c>
      <c r="Z44" s="32">
        <f>+IF(X44&lt;&gt;0,+(Y44/X44)*100,0)</f>
        <v>2.7175855381020781</v>
      </c>
      <c r="AA44" s="33">
        <f>+AA37+AA43</f>
        <v>580140217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5909234313</v>
      </c>
      <c r="D45" s="42">
        <f t="shared" si="6"/>
        <v>0</v>
      </c>
      <c r="E45" s="43">
        <f t="shared" si="6"/>
        <v>5803591512</v>
      </c>
      <c r="F45" s="44">
        <f t="shared" si="6"/>
        <v>5808370280</v>
      </c>
      <c r="G45" s="44">
        <f t="shared" si="6"/>
        <v>6325841088</v>
      </c>
      <c r="H45" s="44">
        <f t="shared" si="6"/>
        <v>-385797663</v>
      </c>
      <c r="I45" s="44">
        <f t="shared" si="6"/>
        <v>42137793</v>
      </c>
      <c r="J45" s="44">
        <f t="shared" si="6"/>
        <v>5982181218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5982181218</v>
      </c>
      <c r="X45" s="44">
        <f t="shared" si="6"/>
        <v>5354927142</v>
      </c>
      <c r="Y45" s="44">
        <f t="shared" si="6"/>
        <v>627254076</v>
      </c>
      <c r="Z45" s="45">
        <f>+IF(X45&lt;&gt;0,+(Y45/X45)*100,0)</f>
        <v>11.713587493661553</v>
      </c>
      <c r="AA45" s="46">
        <f>+AA26-AA44</f>
        <v>5808370280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2406229005</v>
      </c>
      <c r="D47" s="18"/>
      <c r="E47" s="19">
        <v>2658830745</v>
      </c>
      <c r="F47" s="20">
        <v>2658830745</v>
      </c>
      <c r="G47" s="20">
        <v>2187019190</v>
      </c>
      <c r="H47" s="20">
        <v>-577494307</v>
      </c>
      <c r="I47" s="20">
        <v>-18751003</v>
      </c>
      <c r="J47" s="20">
        <v>1590773880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1590773880</v>
      </c>
      <c r="X47" s="20">
        <v>2359442810</v>
      </c>
      <c r="Y47" s="20">
        <v>-768668930</v>
      </c>
      <c r="Z47" s="47">
        <v>-32.578409052432171</v>
      </c>
      <c r="AA47" s="22">
        <v>2658830745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2406229005</v>
      </c>
      <c r="D50" s="50">
        <f t="shared" ref="D50:Y50" si="7">SUM(D47:D49)</f>
        <v>0</v>
      </c>
      <c r="E50" s="51">
        <f t="shared" si="7"/>
        <v>2658830745</v>
      </c>
      <c r="F50" s="52">
        <f t="shared" si="7"/>
        <v>2658830745</v>
      </c>
      <c r="G50" s="52">
        <f t="shared" si="7"/>
        <v>2187019190</v>
      </c>
      <c r="H50" s="52">
        <f t="shared" si="7"/>
        <v>-577494307</v>
      </c>
      <c r="I50" s="52">
        <f t="shared" si="7"/>
        <v>-18751003</v>
      </c>
      <c r="J50" s="52">
        <f t="shared" si="7"/>
        <v>1590773880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1590773880</v>
      </c>
      <c r="X50" s="52">
        <f t="shared" si="7"/>
        <v>2359442810</v>
      </c>
      <c r="Y50" s="52">
        <f t="shared" si="7"/>
        <v>-768668930</v>
      </c>
      <c r="Z50" s="53">
        <f>+IF(X50&lt;&gt;0,+(Y50/X50)*100,0)</f>
        <v>-32.578409052432171</v>
      </c>
      <c r="AA50" s="54">
        <f>SUM(AA47:AA49)</f>
        <v>2658830745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3117095770</v>
      </c>
      <c r="F6" s="20">
        <v>3117095770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779273940</v>
      </c>
      <c r="Y6" s="20">
        <v>-779273940</v>
      </c>
      <c r="Z6" s="21">
        <v>-100</v>
      </c>
      <c r="AA6" s="22">
        <v>3117095770</v>
      </c>
    </row>
    <row r="7" spans="1:27" x14ac:dyDescent="0.25">
      <c r="A7" s="23" t="s">
        <v>35</v>
      </c>
      <c r="B7" s="17" t="s">
        <v>32</v>
      </c>
      <c r="C7" s="18">
        <v>12411224980</v>
      </c>
      <c r="D7" s="18"/>
      <c r="E7" s="19"/>
      <c r="F7" s="20"/>
      <c r="G7" s="20">
        <v>-36015878</v>
      </c>
      <c r="H7" s="20"/>
      <c r="I7" s="20"/>
      <c r="J7" s="20">
        <v>-36015878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-36015878</v>
      </c>
      <c r="X7" s="20"/>
      <c r="Y7" s="20">
        <v>-36015878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-151407180</v>
      </c>
      <c r="F8" s="20">
        <v>-151407180</v>
      </c>
      <c r="G8" s="20">
        <v>12411425754</v>
      </c>
      <c r="H8" s="20"/>
      <c r="I8" s="20">
        <v>-12997904539</v>
      </c>
      <c r="J8" s="20">
        <v>-586478785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-586478785</v>
      </c>
      <c r="X8" s="20">
        <v>-37851795</v>
      </c>
      <c r="Y8" s="20">
        <v>-548626990</v>
      </c>
      <c r="Z8" s="21">
        <v>1449.4081192186525</v>
      </c>
      <c r="AA8" s="22">
        <v>-151407180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6637924</v>
      </c>
      <c r="D10" s="18"/>
      <c r="E10" s="19">
        <v>135348880</v>
      </c>
      <c r="F10" s="20">
        <v>135348880</v>
      </c>
      <c r="G10" s="20">
        <v>213251709</v>
      </c>
      <c r="H10" s="20"/>
      <c r="I10" s="20">
        <v>41532381</v>
      </c>
      <c r="J10" s="20">
        <v>254784090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254784090</v>
      </c>
      <c r="X10" s="20">
        <v>33837222</v>
      </c>
      <c r="Y10" s="20">
        <v>220946868</v>
      </c>
      <c r="Z10" s="21">
        <v>652.96988032882848</v>
      </c>
      <c r="AA10" s="22">
        <v>135348880</v>
      </c>
    </row>
    <row r="11" spans="1:27" x14ac:dyDescent="0.25">
      <c r="A11" s="23" t="s">
        <v>39</v>
      </c>
      <c r="B11" s="17" t="s">
        <v>32</v>
      </c>
      <c r="C11" s="18">
        <v>1999563814</v>
      </c>
      <c r="D11" s="18"/>
      <c r="E11" s="19">
        <v>1575246240</v>
      </c>
      <c r="F11" s="20">
        <v>1575246240</v>
      </c>
      <c r="G11" s="24">
        <v>1514935322</v>
      </c>
      <c r="H11" s="24"/>
      <c r="I11" s="24">
        <v>5648986</v>
      </c>
      <c r="J11" s="20">
        <v>1520584308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1520584308</v>
      </c>
      <c r="X11" s="20">
        <v>393811560</v>
      </c>
      <c r="Y11" s="24">
        <v>1126772748</v>
      </c>
      <c r="Z11" s="25">
        <v>286.11977464551831</v>
      </c>
      <c r="AA11" s="26">
        <v>1575246240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14417426718</v>
      </c>
      <c r="D13" s="29">
        <f>SUM(D6:D12)</f>
        <v>0</v>
      </c>
      <c r="E13" s="30">
        <f t="shared" si="0"/>
        <v>4676283710</v>
      </c>
      <c r="F13" s="31">
        <f t="shared" si="0"/>
        <v>4676283710</v>
      </c>
      <c r="G13" s="31">
        <f t="shared" si="0"/>
        <v>14103596907</v>
      </c>
      <c r="H13" s="31">
        <f t="shared" si="0"/>
        <v>0</v>
      </c>
      <c r="I13" s="31">
        <f t="shared" si="0"/>
        <v>-12950723172</v>
      </c>
      <c r="J13" s="31">
        <f t="shared" si="0"/>
        <v>1152873735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1152873735</v>
      </c>
      <c r="X13" s="31">
        <f t="shared" si="0"/>
        <v>1169070927</v>
      </c>
      <c r="Y13" s="31">
        <f t="shared" si="0"/>
        <v>-16197192</v>
      </c>
      <c r="Z13" s="32">
        <f>+IF(X13&lt;&gt;0,+(Y13/X13)*100,0)</f>
        <v>-1.3854755623394268</v>
      </c>
      <c r="AA13" s="33">
        <f>SUM(AA6:AA12)</f>
        <v>4676283710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3112602789</v>
      </c>
      <c r="D17" s="18"/>
      <c r="E17" s="19">
        <v>2941658190</v>
      </c>
      <c r="F17" s="20">
        <v>2941658190</v>
      </c>
      <c r="G17" s="24">
        <v>3190825116</v>
      </c>
      <c r="H17" s="24"/>
      <c r="I17" s="24">
        <v>16528516</v>
      </c>
      <c r="J17" s="20">
        <v>3207353632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3207353632</v>
      </c>
      <c r="X17" s="20">
        <v>704270920</v>
      </c>
      <c r="Y17" s="24">
        <v>2503082712</v>
      </c>
      <c r="Z17" s="25">
        <v>355.41474749518267</v>
      </c>
      <c r="AA17" s="26">
        <v>2941658190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-650345</v>
      </c>
      <c r="D21" s="18"/>
      <c r="E21" s="19">
        <v>-676360</v>
      </c>
      <c r="F21" s="20">
        <v>-676360</v>
      </c>
      <c r="G21" s="20">
        <v>-650346</v>
      </c>
      <c r="H21" s="20"/>
      <c r="I21" s="20"/>
      <c r="J21" s="20">
        <v>-650346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-650346</v>
      </c>
      <c r="X21" s="20">
        <v>-169089</v>
      </c>
      <c r="Y21" s="20">
        <v>-481257</v>
      </c>
      <c r="Z21" s="21">
        <v>284.61756826286751</v>
      </c>
      <c r="AA21" s="22">
        <v>-676360</v>
      </c>
    </row>
    <row r="22" spans="1:27" x14ac:dyDescent="0.25">
      <c r="A22" s="23" t="s">
        <v>35</v>
      </c>
      <c r="B22" s="17" t="s">
        <v>32</v>
      </c>
      <c r="C22" s="18">
        <v>34955990</v>
      </c>
      <c r="D22" s="18"/>
      <c r="E22" s="19">
        <v>6922330</v>
      </c>
      <c r="F22" s="20">
        <v>6922330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1730583</v>
      </c>
      <c r="Y22" s="20">
        <v>-1730583</v>
      </c>
      <c r="Z22" s="21">
        <v>-100</v>
      </c>
      <c r="AA22" s="22">
        <v>6922330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3146908434</v>
      </c>
      <c r="D25" s="29">
        <f t="shared" ref="D25:Y25" si="1">SUM(D15:D24)</f>
        <v>0</v>
      </c>
      <c r="E25" s="35">
        <f t="shared" si="1"/>
        <v>2947904160</v>
      </c>
      <c r="F25" s="36">
        <f t="shared" si="1"/>
        <v>2947904160</v>
      </c>
      <c r="G25" s="36">
        <f t="shared" si="1"/>
        <v>3190174770</v>
      </c>
      <c r="H25" s="36">
        <f t="shared" si="1"/>
        <v>0</v>
      </c>
      <c r="I25" s="36">
        <f t="shared" si="1"/>
        <v>16528516</v>
      </c>
      <c r="J25" s="36">
        <f t="shared" si="1"/>
        <v>3206703286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3206703286</v>
      </c>
      <c r="X25" s="36">
        <f t="shared" si="1"/>
        <v>705832414</v>
      </c>
      <c r="Y25" s="36">
        <f t="shared" si="1"/>
        <v>2500870872</v>
      </c>
      <c r="Z25" s="37">
        <f>+IF(X25&lt;&gt;0,+(Y25/X25)*100,0)</f>
        <v>354.31510687181333</v>
      </c>
      <c r="AA25" s="38">
        <f>SUM(AA15:AA24)</f>
        <v>2947904160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17564335152</v>
      </c>
      <c r="D26" s="29">
        <f>+D13+D25</f>
        <v>0</v>
      </c>
      <c r="E26" s="30">
        <f t="shared" si="2"/>
        <v>7624187870</v>
      </c>
      <c r="F26" s="31">
        <f t="shared" si="2"/>
        <v>7624187870</v>
      </c>
      <c r="G26" s="31">
        <f t="shared" si="2"/>
        <v>17293771677</v>
      </c>
      <c r="H26" s="31">
        <f t="shared" si="2"/>
        <v>0</v>
      </c>
      <c r="I26" s="31">
        <f t="shared" si="2"/>
        <v>-12934194656</v>
      </c>
      <c r="J26" s="31">
        <f t="shared" si="2"/>
        <v>4359577021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4359577021</v>
      </c>
      <c r="X26" s="31">
        <f t="shared" si="2"/>
        <v>1874903341</v>
      </c>
      <c r="Y26" s="31">
        <f t="shared" si="2"/>
        <v>2484673680</v>
      </c>
      <c r="Z26" s="32">
        <f>+IF(X26&lt;&gt;0,+(Y26/X26)*100,0)</f>
        <v>132.52276134271392</v>
      </c>
      <c r="AA26" s="33">
        <f>+AA13+AA25</f>
        <v>7624187870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7040</v>
      </c>
      <c r="D31" s="18"/>
      <c r="E31" s="19">
        <v>2220</v>
      </c>
      <c r="F31" s="20">
        <v>2220</v>
      </c>
      <c r="G31" s="20">
        <v>129</v>
      </c>
      <c r="H31" s="20"/>
      <c r="I31" s="20"/>
      <c r="J31" s="20">
        <v>129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129</v>
      </c>
      <c r="X31" s="20">
        <v>555</v>
      </c>
      <c r="Y31" s="20">
        <v>-426</v>
      </c>
      <c r="Z31" s="21">
        <v>-76.756756756756758</v>
      </c>
      <c r="AA31" s="22">
        <v>2220</v>
      </c>
    </row>
    <row r="32" spans="1:27" x14ac:dyDescent="0.25">
      <c r="A32" s="23" t="s">
        <v>59</v>
      </c>
      <c r="B32" s="17" t="s">
        <v>32</v>
      </c>
      <c r="C32" s="18">
        <v>123985408</v>
      </c>
      <c r="D32" s="18"/>
      <c r="E32" s="19">
        <v>244824050</v>
      </c>
      <c r="F32" s="20">
        <v>244824050</v>
      </c>
      <c r="G32" s="20">
        <v>43877363</v>
      </c>
      <c r="H32" s="20"/>
      <c r="I32" s="20">
        <v>399698</v>
      </c>
      <c r="J32" s="20">
        <v>44277061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44277061</v>
      </c>
      <c r="X32" s="20">
        <v>61206012</v>
      </c>
      <c r="Y32" s="20">
        <v>-16928951</v>
      </c>
      <c r="Z32" s="21">
        <v>-27.658967553710244</v>
      </c>
      <c r="AA32" s="22">
        <v>244824050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9317894</v>
      </c>
      <c r="D34" s="18"/>
      <c r="E34" s="19"/>
      <c r="F34" s="20"/>
      <c r="G34" s="20">
        <v>-60263</v>
      </c>
      <c r="H34" s="20"/>
      <c r="I34" s="20">
        <v>-40893</v>
      </c>
      <c r="J34" s="20">
        <v>-101156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-101156</v>
      </c>
      <c r="X34" s="20"/>
      <c r="Y34" s="20">
        <v>-101156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-44573994</v>
      </c>
      <c r="D35" s="18"/>
      <c r="E35" s="19"/>
      <c r="F35" s="20"/>
      <c r="G35" s="20">
        <v>-56119851</v>
      </c>
      <c r="H35" s="20"/>
      <c r="I35" s="20">
        <v>7600</v>
      </c>
      <c r="J35" s="20">
        <v>-56112251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-56112251</v>
      </c>
      <c r="X35" s="20"/>
      <c r="Y35" s="20">
        <v>-56112251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88736348</v>
      </c>
      <c r="D37" s="29">
        <f t="shared" ref="D37:Y37" si="3">SUM(D29:D36)</f>
        <v>0</v>
      </c>
      <c r="E37" s="30">
        <f t="shared" si="3"/>
        <v>244826270</v>
      </c>
      <c r="F37" s="31">
        <f t="shared" si="3"/>
        <v>244826270</v>
      </c>
      <c r="G37" s="31">
        <f t="shared" si="3"/>
        <v>-12302622</v>
      </c>
      <c r="H37" s="31">
        <f t="shared" si="3"/>
        <v>0</v>
      </c>
      <c r="I37" s="31">
        <f t="shared" si="3"/>
        <v>366405</v>
      </c>
      <c r="J37" s="31">
        <f t="shared" si="3"/>
        <v>-11936217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-11936217</v>
      </c>
      <c r="X37" s="31">
        <f t="shared" si="3"/>
        <v>61206567</v>
      </c>
      <c r="Y37" s="31">
        <f t="shared" si="3"/>
        <v>-73142784</v>
      </c>
      <c r="Z37" s="32">
        <f>+IF(X37&lt;&gt;0,+(Y37/X37)*100,0)</f>
        <v>-119.50152995837848</v>
      </c>
      <c r="AA37" s="33">
        <f>SUM(AA29:AA36)</f>
        <v>244826270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>
        <v>69117540</v>
      </c>
      <c r="F39" s="20">
        <v>69117540</v>
      </c>
      <c r="G39" s="20">
        <v>66459169</v>
      </c>
      <c r="H39" s="20"/>
      <c r="I39" s="20"/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>
        <v>17279385</v>
      </c>
      <c r="Y39" s="20">
        <v>49179784</v>
      </c>
      <c r="Z39" s="21">
        <v>284.61536102124001</v>
      </c>
      <c r="AA39" s="22">
        <v>69117540</v>
      </c>
    </row>
    <row r="40" spans="1:27" x14ac:dyDescent="0.25">
      <c r="A40" s="23" t="s">
        <v>61</v>
      </c>
      <c r="B40" s="17" t="s">
        <v>32</v>
      </c>
      <c r="C40" s="18">
        <v>124559922</v>
      </c>
      <c r="D40" s="18"/>
      <c r="E40" s="19"/>
      <c r="F40" s="20"/>
      <c r="G40" s="20">
        <v>267145090</v>
      </c>
      <c r="H40" s="20"/>
      <c r="I40" s="20"/>
      <c r="J40" s="20">
        <v>267145090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267145090</v>
      </c>
      <c r="X40" s="20"/>
      <c r="Y40" s="20">
        <v>267145090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277830890</v>
      </c>
      <c r="F42" s="20">
        <v>277830890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69457722</v>
      </c>
      <c r="Y42" s="20">
        <v>-69457722</v>
      </c>
      <c r="Z42" s="21">
        <v>-100</v>
      </c>
      <c r="AA42" s="22">
        <v>277830890</v>
      </c>
    </row>
    <row r="43" spans="1:27" x14ac:dyDescent="0.25">
      <c r="A43" s="27" t="s">
        <v>67</v>
      </c>
      <c r="B43" s="34" t="s">
        <v>32</v>
      </c>
      <c r="C43" s="29">
        <f>SUM(C39:C42)</f>
        <v>191019091</v>
      </c>
      <c r="D43" s="29">
        <f t="shared" ref="D43:Y43" si="4">SUM(D39:D42)</f>
        <v>0</v>
      </c>
      <c r="E43" s="35">
        <f t="shared" si="4"/>
        <v>346948430</v>
      </c>
      <c r="F43" s="36">
        <f t="shared" si="4"/>
        <v>346948430</v>
      </c>
      <c r="G43" s="36">
        <f t="shared" si="4"/>
        <v>333604259</v>
      </c>
      <c r="H43" s="36">
        <f t="shared" si="4"/>
        <v>0</v>
      </c>
      <c r="I43" s="36">
        <f t="shared" si="4"/>
        <v>0</v>
      </c>
      <c r="J43" s="36">
        <f t="shared" si="4"/>
        <v>333604259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333604259</v>
      </c>
      <c r="X43" s="36">
        <f t="shared" si="4"/>
        <v>86737107</v>
      </c>
      <c r="Y43" s="36">
        <f t="shared" si="4"/>
        <v>246867152</v>
      </c>
      <c r="Z43" s="37">
        <f>+IF(X43&lt;&gt;0,+(Y43/X43)*100,0)</f>
        <v>284.61538612303497</v>
      </c>
      <c r="AA43" s="38">
        <f>SUM(AA39:AA42)</f>
        <v>346948430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279755439</v>
      </c>
      <c r="D44" s="29">
        <f>+D37+D43</f>
        <v>0</v>
      </c>
      <c r="E44" s="30">
        <f t="shared" si="5"/>
        <v>591774700</v>
      </c>
      <c r="F44" s="31">
        <f t="shared" si="5"/>
        <v>591774700</v>
      </c>
      <c r="G44" s="31">
        <f t="shared" si="5"/>
        <v>321301637</v>
      </c>
      <c r="H44" s="31">
        <f t="shared" si="5"/>
        <v>0</v>
      </c>
      <c r="I44" s="31">
        <f t="shared" si="5"/>
        <v>366405</v>
      </c>
      <c r="J44" s="31">
        <f t="shared" si="5"/>
        <v>321668042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321668042</v>
      </c>
      <c r="X44" s="31">
        <f t="shared" si="5"/>
        <v>147943674</v>
      </c>
      <c r="Y44" s="31">
        <f t="shared" si="5"/>
        <v>173724368</v>
      </c>
      <c r="Z44" s="32">
        <f>+IF(X44&lt;&gt;0,+(Y44/X44)*100,0)</f>
        <v>117.42601985131178</v>
      </c>
      <c r="AA44" s="33">
        <f>+AA37+AA43</f>
        <v>591774700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17284579713</v>
      </c>
      <c r="D45" s="42">
        <f t="shared" si="6"/>
        <v>0</v>
      </c>
      <c r="E45" s="43">
        <f t="shared" si="6"/>
        <v>7032413170</v>
      </c>
      <c r="F45" s="44">
        <f t="shared" si="6"/>
        <v>7032413170</v>
      </c>
      <c r="G45" s="44">
        <f t="shared" si="6"/>
        <v>16972470040</v>
      </c>
      <c r="H45" s="44">
        <f t="shared" si="6"/>
        <v>0</v>
      </c>
      <c r="I45" s="44">
        <f t="shared" si="6"/>
        <v>-12934561061</v>
      </c>
      <c r="J45" s="44">
        <f t="shared" si="6"/>
        <v>4037908979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4037908979</v>
      </c>
      <c r="X45" s="44">
        <f t="shared" si="6"/>
        <v>1726959667</v>
      </c>
      <c r="Y45" s="44">
        <f t="shared" si="6"/>
        <v>2310949312</v>
      </c>
      <c r="Z45" s="45">
        <f>+IF(X45&lt;&gt;0,+(Y45/X45)*100,0)</f>
        <v>133.81605582106511</v>
      </c>
      <c r="AA45" s="46">
        <f>+AA26-AA44</f>
        <v>7032413170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773914174</v>
      </c>
      <c r="D47" s="18"/>
      <c r="E47" s="19">
        <v>655180400</v>
      </c>
      <c r="F47" s="20">
        <v>655180400</v>
      </c>
      <c r="G47" s="20">
        <v>773749401</v>
      </c>
      <c r="H47" s="20"/>
      <c r="I47" s="20"/>
      <c r="J47" s="20">
        <v>773749401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773749401</v>
      </c>
      <c r="X47" s="20">
        <v>163795101</v>
      </c>
      <c r="Y47" s="20">
        <v>609954300</v>
      </c>
      <c r="Z47" s="47">
        <v>372.38861008425397</v>
      </c>
      <c r="AA47" s="22">
        <v>655180400</v>
      </c>
    </row>
    <row r="48" spans="1:27" x14ac:dyDescent="0.25">
      <c r="A48" s="23" t="s">
        <v>73</v>
      </c>
      <c r="B48" s="17" t="s">
        <v>32</v>
      </c>
      <c r="C48" s="18">
        <v>169269172</v>
      </c>
      <c r="D48" s="18"/>
      <c r="E48" s="19">
        <v>158070890</v>
      </c>
      <c r="F48" s="20">
        <v>158070890</v>
      </c>
      <c r="G48" s="20">
        <v>169269173</v>
      </c>
      <c r="H48" s="20"/>
      <c r="I48" s="20"/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>
        <v>39517722</v>
      </c>
      <c r="Y48" s="20">
        <v>129751451</v>
      </c>
      <c r="Z48" s="47">
        <v>328.33737481123023</v>
      </c>
      <c r="AA48" s="22">
        <v>158070890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943183346</v>
      </c>
      <c r="D50" s="50">
        <f t="shared" ref="D50:Y50" si="7">SUM(D47:D49)</f>
        <v>0</v>
      </c>
      <c r="E50" s="51">
        <f t="shared" si="7"/>
        <v>813251290</v>
      </c>
      <c r="F50" s="52">
        <f t="shared" si="7"/>
        <v>813251290</v>
      </c>
      <c r="G50" s="52">
        <f t="shared" si="7"/>
        <v>943018574</v>
      </c>
      <c r="H50" s="52">
        <f t="shared" si="7"/>
        <v>0</v>
      </c>
      <c r="I50" s="52">
        <f t="shared" si="7"/>
        <v>0</v>
      </c>
      <c r="J50" s="52">
        <f t="shared" si="7"/>
        <v>943018574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943018574</v>
      </c>
      <c r="X50" s="52">
        <f t="shared" si="7"/>
        <v>203312823</v>
      </c>
      <c r="Y50" s="52">
        <f t="shared" si="7"/>
        <v>739705751</v>
      </c>
      <c r="Z50" s="53">
        <f>+IF(X50&lt;&gt;0,+(Y50/X50)*100,0)</f>
        <v>363.82641295576326</v>
      </c>
      <c r="AA50" s="54">
        <f>SUM(AA47:AA49)</f>
        <v>813251290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39023213</v>
      </c>
      <c r="D6" s="18"/>
      <c r="E6" s="19">
        <v>82701142</v>
      </c>
      <c r="F6" s="20">
        <v>82701142</v>
      </c>
      <c r="G6" s="20">
        <v>-2545080</v>
      </c>
      <c r="H6" s="20">
        <v>13075507</v>
      </c>
      <c r="I6" s="20">
        <v>1442661</v>
      </c>
      <c r="J6" s="20">
        <v>11973088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11973088</v>
      </c>
      <c r="X6" s="20">
        <v>20675295</v>
      </c>
      <c r="Y6" s="20">
        <v>-8702207</v>
      </c>
      <c r="Z6" s="21">
        <v>-42.089880700613946</v>
      </c>
      <c r="AA6" s="22">
        <v>82701142</v>
      </c>
    </row>
    <row r="7" spans="1:27" x14ac:dyDescent="0.25">
      <c r="A7" s="23" t="s">
        <v>35</v>
      </c>
      <c r="B7" s="17" t="s">
        <v>32</v>
      </c>
      <c r="C7" s="18">
        <v>63081266</v>
      </c>
      <c r="D7" s="18"/>
      <c r="E7" s="19">
        <v>2938857</v>
      </c>
      <c r="F7" s="20">
        <v>2938857</v>
      </c>
      <c r="G7" s="20">
        <v>7472525</v>
      </c>
      <c r="H7" s="20">
        <v>4542791</v>
      </c>
      <c r="I7" s="20">
        <v>4757708</v>
      </c>
      <c r="J7" s="20">
        <v>16773024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16773024</v>
      </c>
      <c r="X7" s="20">
        <v>734787</v>
      </c>
      <c r="Y7" s="20">
        <v>16038237</v>
      </c>
      <c r="Z7" s="21">
        <v>2182.7056003984831</v>
      </c>
      <c r="AA7" s="22">
        <v>2938857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643733</v>
      </c>
      <c r="D10" s="18"/>
      <c r="E10" s="19">
        <v>979753</v>
      </c>
      <c r="F10" s="20">
        <v>979753</v>
      </c>
      <c r="G10" s="20">
        <v>1016545</v>
      </c>
      <c r="H10" s="20">
        <v>-119199</v>
      </c>
      <c r="I10" s="20">
        <v>-52280</v>
      </c>
      <c r="J10" s="20">
        <v>845066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845066</v>
      </c>
      <c r="X10" s="20">
        <v>244941</v>
      </c>
      <c r="Y10" s="20">
        <v>600125</v>
      </c>
      <c r="Z10" s="21">
        <v>245.00798151391558</v>
      </c>
      <c r="AA10" s="22">
        <v>979753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102748212</v>
      </c>
      <c r="D13" s="29">
        <f>SUM(D6:D12)</f>
        <v>0</v>
      </c>
      <c r="E13" s="30">
        <f t="shared" si="0"/>
        <v>86619752</v>
      </c>
      <c r="F13" s="31">
        <f t="shared" si="0"/>
        <v>86619752</v>
      </c>
      <c r="G13" s="31">
        <f t="shared" si="0"/>
        <v>5943990</v>
      </c>
      <c r="H13" s="31">
        <f t="shared" si="0"/>
        <v>17499099</v>
      </c>
      <c r="I13" s="31">
        <f t="shared" si="0"/>
        <v>6148089</v>
      </c>
      <c r="J13" s="31">
        <f t="shared" si="0"/>
        <v>29591178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29591178</v>
      </c>
      <c r="X13" s="31">
        <f t="shared" si="0"/>
        <v>21655023</v>
      </c>
      <c r="Y13" s="31">
        <f t="shared" si="0"/>
        <v>7936155</v>
      </c>
      <c r="Z13" s="32">
        <f>+IF(X13&lt;&gt;0,+(Y13/X13)*100,0)</f>
        <v>36.648102382528066</v>
      </c>
      <c r="AA13" s="33">
        <f>SUM(AA6:AA12)</f>
        <v>86619752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17658844</v>
      </c>
      <c r="D17" s="18"/>
      <c r="E17" s="19">
        <v>-33014498</v>
      </c>
      <c r="F17" s="20">
        <v>-33014498</v>
      </c>
      <c r="G17" s="24">
        <v>17658844</v>
      </c>
      <c r="H17" s="24"/>
      <c r="I17" s="24"/>
      <c r="J17" s="20">
        <v>17658844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17658844</v>
      </c>
      <c r="X17" s="20">
        <v>-8253624</v>
      </c>
      <c r="Y17" s="24">
        <v>25912468</v>
      </c>
      <c r="Z17" s="25">
        <v>-313.95261039271963</v>
      </c>
      <c r="AA17" s="26">
        <v>-33014498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17658844</v>
      </c>
      <c r="D25" s="29">
        <f t="shared" ref="D25:Y25" si="1">SUM(D15:D24)</f>
        <v>0</v>
      </c>
      <c r="E25" s="35">
        <f t="shared" si="1"/>
        <v>-33014498</v>
      </c>
      <c r="F25" s="36">
        <f t="shared" si="1"/>
        <v>-33014498</v>
      </c>
      <c r="G25" s="36">
        <f t="shared" si="1"/>
        <v>17658844</v>
      </c>
      <c r="H25" s="36">
        <f t="shared" si="1"/>
        <v>0</v>
      </c>
      <c r="I25" s="36">
        <f t="shared" si="1"/>
        <v>0</v>
      </c>
      <c r="J25" s="36">
        <f t="shared" si="1"/>
        <v>17658844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17658844</v>
      </c>
      <c r="X25" s="36">
        <f t="shared" si="1"/>
        <v>-8253624</v>
      </c>
      <c r="Y25" s="36">
        <f t="shared" si="1"/>
        <v>25912468</v>
      </c>
      <c r="Z25" s="37">
        <f>+IF(X25&lt;&gt;0,+(Y25/X25)*100,0)</f>
        <v>-313.95261039271963</v>
      </c>
      <c r="AA25" s="38">
        <f>SUM(AA15:AA24)</f>
        <v>-33014498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120407056</v>
      </c>
      <c r="D26" s="29">
        <f>+D13+D25</f>
        <v>0</v>
      </c>
      <c r="E26" s="30">
        <f t="shared" si="2"/>
        <v>53605254</v>
      </c>
      <c r="F26" s="31">
        <f t="shared" si="2"/>
        <v>53605254</v>
      </c>
      <c r="G26" s="31">
        <f t="shared" si="2"/>
        <v>23602834</v>
      </c>
      <c r="H26" s="31">
        <f t="shared" si="2"/>
        <v>17499099</v>
      </c>
      <c r="I26" s="31">
        <f t="shared" si="2"/>
        <v>6148089</v>
      </c>
      <c r="J26" s="31">
        <f t="shared" si="2"/>
        <v>47250022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47250022</v>
      </c>
      <c r="X26" s="31">
        <f t="shared" si="2"/>
        <v>13401399</v>
      </c>
      <c r="Y26" s="31">
        <f t="shared" si="2"/>
        <v>33848623</v>
      </c>
      <c r="Z26" s="32">
        <f>+IF(X26&lt;&gt;0,+(Y26/X26)*100,0)</f>
        <v>252.57529456439585</v>
      </c>
      <c r="AA26" s="33">
        <f>+AA13+AA25</f>
        <v>53605254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52390245</v>
      </c>
      <c r="D32" s="18"/>
      <c r="E32" s="19"/>
      <c r="F32" s="20"/>
      <c r="G32" s="20">
        <v>-1161658</v>
      </c>
      <c r="H32" s="20">
        <v>3633167</v>
      </c>
      <c r="I32" s="20">
        <v>371987</v>
      </c>
      <c r="J32" s="20">
        <v>2843496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2843496</v>
      </c>
      <c r="X32" s="20"/>
      <c r="Y32" s="20">
        <v>2843496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9465705</v>
      </c>
      <c r="D33" s="18"/>
      <c r="E33" s="19"/>
      <c r="F33" s="20"/>
      <c r="G33" s="20"/>
      <c r="H33" s="20">
        <v>-559809</v>
      </c>
      <c r="I33" s="20">
        <v>13003455</v>
      </c>
      <c r="J33" s="20">
        <v>12443646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12443646</v>
      </c>
      <c r="X33" s="20">
        <v>-3</v>
      </c>
      <c r="Y33" s="20">
        <v>12443649</v>
      </c>
      <c r="Z33" s="21">
        <v>-414788300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-2190</v>
      </c>
      <c r="D35" s="18"/>
      <c r="E35" s="19"/>
      <c r="F35" s="20"/>
      <c r="G35" s="20">
        <v>-1125</v>
      </c>
      <c r="H35" s="20">
        <v>-13</v>
      </c>
      <c r="I35" s="20">
        <v>-61</v>
      </c>
      <c r="J35" s="20">
        <v>-1199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-1199</v>
      </c>
      <c r="X35" s="20"/>
      <c r="Y35" s="20">
        <v>-1199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61853760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-1162783</v>
      </c>
      <c r="H37" s="31">
        <f t="shared" si="3"/>
        <v>3073345</v>
      </c>
      <c r="I37" s="31">
        <f t="shared" si="3"/>
        <v>13375381</v>
      </c>
      <c r="J37" s="31">
        <f t="shared" si="3"/>
        <v>15285943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15285943</v>
      </c>
      <c r="X37" s="31">
        <f t="shared" si="3"/>
        <v>-3</v>
      </c>
      <c r="Y37" s="31">
        <f t="shared" si="3"/>
        <v>15285946</v>
      </c>
      <c r="Z37" s="32">
        <f>+IF(X37&lt;&gt;0,+(Y37/X37)*100,0)</f>
        <v>-509531533.33333331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61853760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-1162783</v>
      </c>
      <c r="H44" s="31">
        <f t="shared" si="5"/>
        <v>3073345</v>
      </c>
      <c r="I44" s="31">
        <f t="shared" si="5"/>
        <v>13375381</v>
      </c>
      <c r="J44" s="31">
        <f t="shared" si="5"/>
        <v>15285943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15285943</v>
      </c>
      <c r="X44" s="31">
        <f t="shared" si="5"/>
        <v>-3</v>
      </c>
      <c r="Y44" s="31">
        <f t="shared" si="5"/>
        <v>15285946</v>
      </c>
      <c r="Z44" s="32">
        <f>+IF(X44&lt;&gt;0,+(Y44/X44)*100,0)</f>
        <v>-509531533.33333331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58553296</v>
      </c>
      <c r="D45" s="42">
        <f t="shared" si="6"/>
        <v>0</v>
      </c>
      <c r="E45" s="43">
        <f t="shared" si="6"/>
        <v>53605254</v>
      </c>
      <c r="F45" s="44">
        <f t="shared" si="6"/>
        <v>53605254</v>
      </c>
      <c r="G45" s="44">
        <f t="shared" si="6"/>
        <v>24765617</v>
      </c>
      <c r="H45" s="44">
        <f t="shared" si="6"/>
        <v>14425754</v>
      </c>
      <c r="I45" s="44">
        <f t="shared" si="6"/>
        <v>-7227292</v>
      </c>
      <c r="J45" s="44">
        <f t="shared" si="6"/>
        <v>31964079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31964079</v>
      </c>
      <c r="X45" s="44">
        <f t="shared" si="6"/>
        <v>13401402</v>
      </c>
      <c r="Y45" s="44">
        <f t="shared" si="6"/>
        <v>18562677</v>
      </c>
      <c r="Z45" s="45">
        <f>+IF(X45&lt;&gt;0,+(Y45/X45)*100,0)</f>
        <v>138.51294812289044</v>
      </c>
      <c r="AA45" s="46">
        <f>+AA26-AA44</f>
        <v>53605254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-33242347</v>
      </c>
      <c r="D6" s="18"/>
      <c r="E6" s="19">
        <v>-10727560</v>
      </c>
      <c r="F6" s="20">
        <v>-10727560</v>
      </c>
      <c r="G6" s="20">
        <v>-35219091</v>
      </c>
      <c r="H6" s="20">
        <v>-821650</v>
      </c>
      <c r="I6" s="20">
        <v>-525996</v>
      </c>
      <c r="J6" s="20">
        <v>-36566737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-36566737</v>
      </c>
      <c r="X6" s="20">
        <v>-2681883</v>
      </c>
      <c r="Y6" s="20">
        <v>-33884854</v>
      </c>
      <c r="Z6" s="21">
        <v>1263.4724930207619</v>
      </c>
      <c r="AA6" s="22">
        <v>-10727560</v>
      </c>
    </row>
    <row r="7" spans="1:27" x14ac:dyDescent="0.25">
      <c r="A7" s="23" t="s">
        <v>35</v>
      </c>
      <c r="B7" s="17" t="s">
        <v>32</v>
      </c>
      <c r="C7" s="18">
        <v>45510849</v>
      </c>
      <c r="D7" s="18"/>
      <c r="E7" s="19">
        <v>4770952</v>
      </c>
      <c r="F7" s="20">
        <v>4770952</v>
      </c>
      <c r="G7" s="20">
        <v>47212551</v>
      </c>
      <c r="H7" s="20">
        <v>2338664</v>
      </c>
      <c r="I7" s="20">
        <v>1940292</v>
      </c>
      <c r="J7" s="20">
        <v>51491507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51491507</v>
      </c>
      <c r="X7" s="20">
        <v>1192740</v>
      </c>
      <c r="Y7" s="20">
        <v>50298767</v>
      </c>
      <c r="Z7" s="21">
        <v>4217.0772339319547</v>
      </c>
      <c r="AA7" s="22">
        <v>4770952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-460875</v>
      </c>
      <c r="D10" s="18"/>
      <c r="E10" s="19">
        <v>-1733961</v>
      </c>
      <c r="F10" s="20">
        <v>-1733961</v>
      </c>
      <c r="G10" s="20">
        <v>-487437</v>
      </c>
      <c r="H10" s="20">
        <v>18448</v>
      </c>
      <c r="I10" s="20">
        <v>-4888</v>
      </c>
      <c r="J10" s="20">
        <v>-473877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-473877</v>
      </c>
      <c r="X10" s="20">
        <v>61838</v>
      </c>
      <c r="Y10" s="20">
        <v>-535715</v>
      </c>
      <c r="Z10" s="21">
        <v>-866.3200620977392</v>
      </c>
      <c r="AA10" s="22">
        <v>-1733961</v>
      </c>
    </row>
    <row r="11" spans="1:27" x14ac:dyDescent="0.25">
      <c r="A11" s="23" t="s">
        <v>39</v>
      </c>
      <c r="B11" s="17" t="s">
        <v>32</v>
      </c>
      <c r="C11" s="18">
        <v>7225641</v>
      </c>
      <c r="D11" s="18"/>
      <c r="E11" s="19">
        <v>4011522</v>
      </c>
      <c r="F11" s="20">
        <v>4011522</v>
      </c>
      <c r="G11" s="24">
        <v>7709334</v>
      </c>
      <c r="H11" s="24">
        <v>192136</v>
      </c>
      <c r="I11" s="24">
        <v>65302</v>
      </c>
      <c r="J11" s="20">
        <v>7966772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7966772</v>
      </c>
      <c r="X11" s="20">
        <v>1002879</v>
      </c>
      <c r="Y11" s="24">
        <v>6963893</v>
      </c>
      <c r="Z11" s="25">
        <v>694.39015075597354</v>
      </c>
      <c r="AA11" s="26">
        <v>4011522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19033268</v>
      </c>
      <c r="D13" s="29">
        <f>SUM(D6:D12)</f>
        <v>0</v>
      </c>
      <c r="E13" s="30">
        <f t="shared" si="0"/>
        <v>-3679047</v>
      </c>
      <c r="F13" s="31">
        <f t="shared" si="0"/>
        <v>-3679047</v>
      </c>
      <c r="G13" s="31">
        <f t="shared" si="0"/>
        <v>19215357</v>
      </c>
      <c r="H13" s="31">
        <f t="shared" si="0"/>
        <v>1727598</v>
      </c>
      <c r="I13" s="31">
        <f t="shared" si="0"/>
        <v>1474710</v>
      </c>
      <c r="J13" s="31">
        <f t="shared" si="0"/>
        <v>22417665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22417665</v>
      </c>
      <c r="X13" s="31">
        <f t="shared" si="0"/>
        <v>-424426</v>
      </c>
      <c r="Y13" s="31">
        <f t="shared" si="0"/>
        <v>22842091</v>
      </c>
      <c r="Z13" s="32">
        <f>+IF(X13&lt;&gt;0,+(Y13/X13)*100,0)</f>
        <v>-5381.8783486402817</v>
      </c>
      <c r="AA13" s="33">
        <f>SUM(AA6:AA12)</f>
        <v>-3679047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102383436</v>
      </c>
      <c r="D17" s="18"/>
      <c r="E17" s="19">
        <v>14470463</v>
      </c>
      <c r="F17" s="20">
        <v>14470463</v>
      </c>
      <c r="G17" s="24">
        <v>159793207</v>
      </c>
      <c r="H17" s="24">
        <v>-55231077</v>
      </c>
      <c r="I17" s="24"/>
      <c r="J17" s="20">
        <v>104562130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104562130</v>
      </c>
      <c r="X17" s="20">
        <v>3617613</v>
      </c>
      <c r="Y17" s="24">
        <v>100944517</v>
      </c>
      <c r="Z17" s="25">
        <v>2790.362512518614</v>
      </c>
      <c r="AA17" s="26">
        <v>14470463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102383436</v>
      </c>
      <c r="D25" s="29">
        <f t="shared" ref="D25:Y25" si="1">SUM(D15:D24)</f>
        <v>0</v>
      </c>
      <c r="E25" s="35">
        <f t="shared" si="1"/>
        <v>14470463</v>
      </c>
      <c r="F25" s="36">
        <f t="shared" si="1"/>
        <v>14470463</v>
      </c>
      <c r="G25" s="36">
        <f t="shared" si="1"/>
        <v>159793207</v>
      </c>
      <c r="H25" s="36">
        <f t="shared" si="1"/>
        <v>-55231077</v>
      </c>
      <c r="I25" s="36">
        <f t="shared" si="1"/>
        <v>0</v>
      </c>
      <c r="J25" s="36">
        <f t="shared" si="1"/>
        <v>104562130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104562130</v>
      </c>
      <c r="X25" s="36">
        <f t="shared" si="1"/>
        <v>3617613</v>
      </c>
      <c r="Y25" s="36">
        <f t="shared" si="1"/>
        <v>100944517</v>
      </c>
      <c r="Z25" s="37">
        <f>+IF(X25&lt;&gt;0,+(Y25/X25)*100,0)</f>
        <v>2790.362512518614</v>
      </c>
      <c r="AA25" s="38">
        <f>SUM(AA15:AA24)</f>
        <v>14470463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121416704</v>
      </c>
      <c r="D26" s="29">
        <f>+D13+D25</f>
        <v>0</v>
      </c>
      <c r="E26" s="30">
        <f t="shared" si="2"/>
        <v>10791416</v>
      </c>
      <c r="F26" s="31">
        <f t="shared" si="2"/>
        <v>10791416</v>
      </c>
      <c r="G26" s="31">
        <f t="shared" si="2"/>
        <v>179008564</v>
      </c>
      <c r="H26" s="31">
        <f t="shared" si="2"/>
        <v>-53503479</v>
      </c>
      <c r="I26" s="31">
        <f t="shared" si="2"/>
        <v>1474710</v>
      </c>
      <c r="J26" s="31">
        <f t="shared" si="2"/>
        <v>126979795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126979795</v>
      </c>
      <c r="X26" s="31">
        <f t="shared" si="2"/>
        <v>3193187</v>
      </c>
      <c r="Y26" s="31">
        <f t="shared" si="2"/>
        <v>123786608</v>
      </c>
      <c r="Z26" s="32">
        <f>+IF(X26&lt;&gt;0,+(Y26/X26)*100,0)</f>
        <v>3876.5849917339638</v>
      </c>
      <c r="AA26" s="33">
        <f>+AA13+AA25</f>
        <v>10791416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86160770</v>
      </c>
      <c r="D32" s="18"/>
      <c r="E32" s="19">
        <v>11857954</v>
      </c>
      <c r="F32" s="20">
        <v>11780857</v>
      </c>
      <c r="G32" s="20">
        <v>90600234</v>
      </c>
      <c r="H32" s="20">
        <v>2110003</v>
      </c>
      <c r="I32" s="20">
        <v>803485</v>
      </c>
      <c r="J32" s="20">
        <v>93513722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93513722</v>
      </c>
      <c r="X32" s="20">
        <v>2945214</v>
      </c>
      <c r="Y32" s="20">
        <v>90568508</v>
      </c>
      <c r="Z32" s="21">
        <v>3075.1078868971831</v>
      </c>
      <c r="AA32" s="22">
        <v>11780857</v>
      </c>
    </row>
    <row r="33" spans="1:27" x14ac:dyDescent="0.25">
      <c r="A33" s="23" t="s">
        <v>60</v>
      </c>
      <c r="B33" s="17" t="s">
        <v>32</v>
      </c>
      <c r="C33" s="18">
        <v>-43892887</v>
      </c>
      <c r="D33" s="18"/>
      <c r="E33" s="19">
        <v>-26100000</v>
      </c>
      <c r="F33" s="20">
        <v>-26100000</v>
      </c>
      <c r="G33" s="20">
        <v>-43892887</v>
      </c>
      <c r="H33" s="20">
        <v>-2062087</v>
      </c>
      <c r="I33" s="20"/>
      <c r="J33" s="20">
        <v>-45954974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-45954974</v>
      </c>
      <c r="X33" s="20">
        <v>-6525000</v>
      </c>
      <c r="Y33" s="20">
        <v>-39429974</v>
      </c>
      <c r="Z33" s="21">
        <v>604.29078927203057</v>
      </c>
      <c r="AA33" s="22">
        <v>-26100000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2854499</v>
      </c>
      <c r="F35" s="20">
        <v>2854499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713622</v>
      </c>
      <c r="Y35" s="20">
        <v>-713622</v>
      </c>
      <c r="Z35" s="21">
        <v>-100</v>
      </c>
      <c r="AA35" s="22">
        <v>2854499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42267883</v>
      </c>
      <c r="D37" s="29">
        <f t="shared" ref="D37:Y37" si="3">SUM(D29:D36)</f>
        <v>0</v>
      </c>
      <c r="E37" s="30">
        <f t="shared" si="3"/>
        <v>-11387547</v>
      </c>
      <c r="F37" s="31">
        <f t="shared" si="3"/>
        <v>-11464644</v>
      </c>
      <c r="G37" s="31">
        <f t="shared" si="3"/>
        <v>46707347</v>
      </c>
      <c r="H37" s="31">
        <f t="shared" si="3"/>
        <v>47916</v>
      </c>
      <c r="I37" s="31">
        <f t="shared" si="3"/>
        <v>803485</v>
      </c>
      <c r="J37" s="31">
        <f t="shared" si="3"/>
        <v>47558748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47558748</v>
      </c>
      <c r="X37" s="31">
        <f t="shared" si="3"/>
        <v>-2866164</v>
      </c>
      <c r="Y37" s="31">
        <f t="shared" si="3"/>
        <v>50424912</v>
      </c>
      <c r="Z37" s="32">
        <f>+IF(X37&lt;&gt;0,+(Y37/X37)*100,0)</f>
        <v>-1759.3170523389449</v>
      </c>
      <c r="AA37" s="33">
        <f>SUM(AA29:AA36)</f>
        <v>-11464644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42267883</v>
      </c>
      <c r="D44" s="29">
        <f>+D37+D43</f>
        <v>0</v>
      </c>
      <c r="E44" s="30">
        <f t="shared" si="5"/>
        <v>-11387547</v>
      </c>
      <c r="F44" s="31">
        <f t="shared" si="5"/>
        <v>-11464644</v>
      </c>
      <c r="G44" s="31">
        <f t="shared" si="5"/>
        <v>46707347</v>
      </c>
      <c r="H44" s="31">
        <f t="shared" si="5"/>
        <v>47916</v>
      </c>
      <c r="I44" s="31">
        <f t="shared" si="5"/>
        <v>803485</v>
      </c>
      <c r="J44" s="31">
        <f t="shared" si="5"/>
        <v>47558748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47558748</v>
      </c>
      <c r="X44" s="31">
        <f t="shared" si="5"/>
        <v>-2866164</v>
      </c>
      <c r="Y44" s="31">
        <f t="shared" si="5"/>
        <v>50424912</v>
      </c>
      <c r="Z44" s="32">
        <f>+IF(X44&lt;&gt;0,+(Y44/X44)*100,0)</f>
        <v>-1759.3170523389449</v>
      </c>
      <c r="AA44" s="33">
        <f>+AA37+AA43</f>
        <v>-11464644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79148821</v>
      </c>
      <c r="D45" s="42">
        <f t="shared" si="6"/>
        <v>0</v>
      </c>
      <c r="E45" s="43">
        <f t="shared" si="6"/>
        <v>22178963</v>
      </c>
      <c r="F45" s="44">
        <f t="shared" si="6"/>
        <v>22256060</v>
      </c>
      <c r="G45" s="44">
        <f t="shared" si="6"/>
        <v>132301217</v>
      </c>
      <c r="H45" s="44">
        <f t="shared" si="6"/>
        <v>-53551395</v>
      </c>
      <c r="I45" s="44">
        <f t="shared" si="6"/>
        <v>671225</v>
      </c>
      <c r="J45" s="44">
        <f t="shared" si="6"/>
        <v>79421047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79421047</v>
      </c>
      <c r="X45" s="44">
        <f t="shared" si="6"/>
        <v>6059351</v>
      </c>
      <c r="Y45" s="44">
        <f t="shared" si="6"/>
        <v>73361696</v>
      </c>
      <c r="Z45" s="45">
        <f>+IF(X45&lt;&gt;0,+(Y45/X45)*100,0)</f>
        <v>1210.7187056831665</v>
      </c>
      <c r="AA45" s="46">
        <f>+AA26-AA44</f>
        <v>22256060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28667707</v>
      </c>
      <c r="D47" s="18"/>
      <c r="E47" s="19"/>
      <c r="F47" s="20"/>
      <c r="G47" s="20">
        <v>37036575</v>
      </c>
      <c r="H47" s="20">
        <v>1957513</v>
      </c>
      <c r="I47" s="20">
        <v>474314</v>
      </c>
      <c r="J47" s="20">
        <v>39468402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39468402</v>
      </c>
      <c r="X47" s="20"/>
      <c r="Y47" s="20">
        <v>39468402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28667707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37036575</v>
      </c>
      <c r="H50" s="52">
        <f t="shared" si="7"/>
        <v>1957513</v>
      </c>
      <c r="I50" s="52">
        <f t="shared" si="7"/>
        <v>474314</v>
      </c>
      <c r="J50" s="52">
        <f t="shared" si="7"/>
        <v>39468402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39468402</v>
      </c>
      <c r="X50" s="52">
        <f t="shared" si="7"/>
        <v>0</v>
      </c>
      <c r="Y50" s="52">
        <f t="shared" si="7"/>
        <v>39468402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260814050</v>
      </c>
      <c r="D6" s="18"/>
      <c r="E6" s="19">
        <v>326127195</v>
      </c>
      <c r="F6" s="20">
        <v>326127195</v>
      </c>
      <c r="G6" s="20">
        <v>260167447</v>
      </c>
      <c r="H6" s="20">
        <v>-24277791</v>
      </c>
      <c r="I6" s="20">
        <v>3335868</v>
      </c>
      <c r="J6" s="20">
        <v>239225524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239225524</v>
      </c>
      <c r="X6" s="20">
        <v>240667739</v>
      </c>
      <c r="Y6" s="20">
        <v>-1442215</v>
      </c>
      <c r="Z6" s="21">
        <v>-0.59925564015873345</v>
      </c>
      <c r="AA6" s="22">
        <v>326127195</v>
      </c>
    </row>
    <row r="7" spans="1:27" x14ac:dyDescent="0.25">
      <c r="A7" s="23" t="s">
        <v>35</v>
      </c>
      <c r="B7" s="17" t="s">
        <v>32</v>
      </c>
      <c r="C7" s="18">
        <v>430273181</v>
      </c>
      <c r="D7" s="18"/>
      <c r="E7" s="19">
        <v>413217154</v>
      </c>
      <c r="F7" s="20">
        <v>413217154</v>
      </c>
      <c r="G7" s="20">
        <v>493948503</v>
      </c>
      <c r="H7" s="20">
        <v>4140760</v>
      </c>
      <c r="I7" s="20">
        <v>14902755</v>
      </c>
      <c r="J7" s="20">
        <v>512992018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512992018</v>
      </c>
      <c r="X7" s="20">
        <v>401427789</v>
      </c>
      <c r="Y7" s="20">
        <v>111564229</v>
      </c>
      <c r="Z7" s="21">
        <v>27.791854987896713</v>
      </c>
      <c r="AA7" s="22">
        <v>413217154</v>
      </c>
    </row>
    <row r="8" spans="1:27" x14ac:dyDescent="0.25">
      <c r="A8" s="23" t="s">
        <v>36</v>
      </c>
      <c r="B8" s="17" t="s">
        <v>32</v>
      </c>
      <c r="C8" s="18">
        <v>-454109</v>
      </c>
      <c r="D8" s="18"/>
      <c r="E8" s="19">
        <v>-393386</v>
      </c>
      <c r="F8" s="20">
        <v>-393386</v>
      </c>
      <c r="G8" s="20">
        <v>-454109</v>
      </c>
      <c r="H8" s="20"/>
      <c r="I8" s="20"/>
      <c r="J8" s="20">
        <v>-454109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-454109</v>
      </c>
      <c r="X8" s="20">
        <v>-393386</v>
      </c>
      <c r="Y8" s="20">
        <v>-60723</v>
      </c>
      <c r="Z8" s="21">
        <v>15.435983995363333</v>
      </c>
      <c r="AA8" s="22">
        <v>-393386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493591</v>
      </c>
      <c r="D10" s="18"/>
      <c r="E10" s="19">
        <v>21520579</v>
      </c>
      <c r="F10" s="20">
        <v>21520579</v>
      </c>
      <c r="G10" s="20">
        <v>16307237</v>
      </c>
      <c r="H10" s="20">
        <v>-7044965</v>
      </c>
      <c r="I10" s="20"/>
      <c r="J10" s="20">
        <v>9262272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9262272</v>
      </c>
      <c r="X10" s="20">
        <v>11778867</v>
      </c>
      <c r="Y10" s="20">
        <v>-2516595</v>
      </c>
      <c r="Z10" s="21">
        <v>-21.365340146891889</v>
      </c>
      <c r="AA10" s="22">
        <v>21520579</v>
      </c>
    </row>
    <row r="11" spans="1:27" x14ac:dyDescent="0.25">
      <c r="A11" s="23" t="s">
        <v>39</v>
      </c>
      <c r="B11" s="17" t="s">
        <v>32</v>
      </c>
      <c r="C11" s="18">
        <v>60261726</v>
      </c>
      <c r="D11" s="18"/>
      <c r="E11" s="19">
        <v>49064953</v>
      </c>
      <c r="F11" s="20">
        <v>49064953</v>
      </c>
      <c r="G11" s="24">
        <v>53148312</v>
      </c>
      <c r="H11" s="24">
        <v>4230301</v>
      </c>
      <c r="I11" s="24">
        <v>-1070276</v>
      </c>
      <c r="J11" s="20">
        <v>56308337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56308337</v>
      </c>
      <c r="X11" s="20">
        <v>49064953</v>
      </c>
      <c r="Y11" s="24">
        <v>7243384</v>
      </c>
      <c r="Z11" s="25">
        <v>14.762847118186375</v>
      </c>
      <c r="AA11" s="26">
        <v>49064953</v>
      </c>
    </row>
    <row r="12" spans="1:27" x14ac:dyDescent="0.25">
      <c r="A12" s="23" t="s">
        <v>40</v>
      </c>
      <c r="B12" s="17" t="s">
        <v>32</v>
      </c>
      <c r="C12" s="18">
        <v>-4640424</v>
      </c>
      <c r="D12" s="18"/>
      <c r="E12" s="19">
        <v>-4640424</v>
      </c>
      <c r="F12" s="20">
        <v>-4640424</v>
      </c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>
        <v>-4640424</v>
      </c>
      <c r="Y12" s="20"/>
      <c r="Z12" s="21"/>
      <c r="AA12" s="22">
        <v>-4640424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746748015</v>
      </c>
      <c r="D13" s="29">
        <f>SUM(D6:D12)</f>
        <v>0</v>
      </c>
      <c r="E13" s="30">
        <f t="shared" si="0"/>
        <v>804896071</v>
      </c>
      <c r="F13" s="31">
        <f t="shared" si="0"/>
        <v>804896071</v>
      </c>
      <c r="G13" s="31">
        <f t="shared" si="0"/>
        <v>818476966</v>
      </c>
      <c r="H13" s="31">
        <f t="shared" si="0"/>
        <v>-22951695</v>
      </c>
      <c r="I13" s="31">
        <f t="shared" si="0"/>
        <v>17168347</v>
      </c>
      <c r="J13" s="31">
        <f t="shared" si="0"/>
        <v>812693618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812693618</v>
      </c>
      <c r="X13" s="31">
        <f t="shared" si="0"/>
        <v>697905538</v>
      </c>
      <c r="Y13" s="31">
        <f t="shared" si="0"/>
        <v>114788080</v>
      </c>
      <c r="Z13" s="32">
        <f>+IF(X13&lt;&gt;0,+(Y13/X13)*100,0)</f>
        <v>16.447509548204788</v>
      </c>
      <c r="AA13" s="33">
        <f>SUM(AA6:AA12)</f>
        <v>804896071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198472865</v>
      </c>
      <c r="D17" s="18"/>
      <c r="E17" s="19">
        <v>152263661</v>
      </c>
      <c r="F17" s="20">
        <v>152263661</v>
      </c>
      <c r="G17" s="24">
        <v>140135907</v>
      </c>
      <c r="H17" s="24">
        <v>-1042545</v>
      </c>
      <c r="I17" s="24">
        <v>1259532</v>
      </c>
      <c r="J17" s="20">
        <v>140352894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140352894</v>
      </c>
      <c r="X17" s="20">
        <v>142270514</v>
      </c>
      <c r="Y17" s="24">
        <v>-1917620</v>
      </c>
      <c r="Z17" s="25">
        <v>-1.347868891511842</v>
      </c>
      <c r="AA17" s="26">
        <v>152263661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198472865</v>
      </c>
      <c r="D25" s="29">
        <f t="shared" ref="D25:Y25" si="1">SUM(D15:D24)</f>
        <v>0</v>
      </c>
      <c r="E25" s="35">
        <f t="shared" si="1"/>
        <v>152263661</v>
      </c>
      <c r="F25" s="36">
        <f t="shared" si="1"/>
        <v>152263661</v>
      </c>
      <c r="G25" s="36">
        <f t="shared" si="1"/>
        <v>140135907</v>
      </c>
      <c r="H25" s="36">
        <f t="shared" si="1"/>
        <v>-1042545</v>
      </c>
      <c r="I25" s="36">
        <f t="shared" si="1"/>
        <v>1259532</v>
      </c>
      <c r="J25" s="36">
        <f t="shared" si="1"/>
        <v>140352894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140352894</v>
      </c>
      <c r="X25" s="36">
        <f t="shared" si="1"/>
        <v>142270514</v>
      </c>
      <c r="Y25" s="36">
        <f t="shared" si="1"/>
        <v>-1917620</v>
      </c>
      <c r="Z25" s="37">
        <f>+IF(X25&lt;&gt;0,+(Y25/X25)*100,0)</f>
        <v>-1.347868891511842</v>
      </c>
      <c r="AA25" s="38">
        <f>SUM(AA15:AA24)</f>
        <v>152263661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945220880</v>
      </c>
      <c r="D26" s="29">
        <f>+D13+D25</f>
        <v>0</v>
      </c>
      <c r="E26" s="30">
        <f t="shared" si="2"/>
        <v>957159732</v>
      </c>
      <c r="F26" s="31">
        <f t="shared" si="2"/>
        <v>957159732</v>
      </c>
      <c r="G26" s="31">
        <f t="shared" si="2"/>
        <v>958612873</v>
      </c>
      <c r="H26" s="31">
        <f t="shared" si="2"/>
        <v>-23994240</v>
      </c>
      <c r="I26" s="31">
        <f t="shared" si="2"/>
        <v>18427879</v>
      </c>
      <c r="J26" s="31">
        <f t="shared" si="2"/>
        <v>953046512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953046512</v>
      </c>
      <c r="X26" s="31">
        <f t="shared" si="2"/>
        <v>840176052</v>
      </c>
      <c r="Y26" s="31">
        <f t="shared" si="2"/>
        <v>112870460</v>
      </c>
      <c r="Z26" s="32">
        <f>+IF(X26&lt;&gt;0,+(Y26/X26)*100,0)</f>
        <v>13.434143919160411</v>
      </c>
      <c r="AA26" s="33">
        <f>+AA13+AA25</f>
        <v>957159732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-2291543</v>
      </c>
      <c r="D31" s="18"/>
      <c r="E31" s="19">
        <v>-2285229</v>
      </c>
      <c r="F31" s="20">
        <v>-2285229</v>
      </c>
      <c r="G31" s="20">
        <v>-2292777</v>
      </c>
      <c r="H31" s="20">
        <v>-1223</v>
      </c>
      <c r="I31" s="20">
        <v>-1594</v>
      </c>
      <c r="J31" s="20">
        <v>-2295594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-2295594</v>
      </c>
      <c r="X31" s="20">
        <v>-2285229</v>
      </c>
      <c r="Y31" s="20">
        <v>-10365</v>
      </c>
      <c r="Z31" s="21">
        <v>0.45356504752915355</v>
      </c>
      <c r="AA31" s="22">
        <v>-2285229</v>
      </c>
    </row>
    <row r="32" spans="1:27" x14ac:dyDescent="0.25">
      <c r="A32" s="23" t="s">
        <v>59</v>
      </c>
      <c r="B32" s="17" t="s">
        <v>32</v>
      </c>
      <c r="C32" s="18">
        <v>36362942</v>
      </c>
      <c r="D32" s="18"/>
      <c r="E32" s="19">
        <v>45342234</v>
      </c>
      <c r="F32" s="20">
        <v>45342234</v>
      </c>
      <c r="G32" s="20">
        <v>26433367</v>
      </c>
      <c r="H32" s="20">
        <v>-18741375</v>
      </c>
      <c r="I32" s="20">
        <v>-415766</v>
      </c>
      <c r="J32" s="20">
        <v>7276226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7276226</v>
      </c>
      <c r="X32" s="20">
        <v>37840919</v>
      </c>
      <c r="Y32" s="20">
        <v>-30564693</v>
      </c>
      <c r="Z32" s="21">
        <v>-80.771539930095244</v>
      </c>
      <c r="AA32" s="22">
        <v>45342234</v>
      </c>
    </row>
    <row r="33" spans="1:27" x14ac:dyDescent="0.25">
      <c r="A33" s="23" t="s">
        <v>60</v>
      </c>
      <c r="B33" s="17" t="s">
        <v>32</v>
      </c>
      <c r="C33" s="18">
        <v>-148789492</v>
      </c>
      <c r="D33" s="18"/>
      <c r="E33" s="19">
        <v>-93462949</v>
      </c>
      <c r="F33" s="20">
        <v>-93462949</v>
      </c>
      <c r="G33" s="20">
        <v>-136872853</v>
      </c>
      <c r="H33" s="20">
        <v>-14565819</v>
      </c>
      <c r="I33" s="20"/>
      <c r="J33" s="20">
        <v>-151438672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-151438672</v>
      </c>
      <c r="X33" s="20">
        <v>-94372582</v>
      </c>
      <c r="Y33" s="20">
        <v>-57066090</v>
      </c>
      <c r="Z33" s="21">
        <v>60.468929418504203</v>
      </c>
      <c r="AA33" s="22">
        <v>-93462949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126536020</v>
      </c>
      <c r="D35" s="18"/>
      <c r="E35" s="19">
        <v>117046316</v>
      </c>
      <c r="F35" s="20">
        <v>117046316</v>
      </c>
      <c r="G35" s="20">
        <v>129621912</v>
      </c>
      <c r="H35" s="20">
        <v>1377913</v>
      </c>
      <c r="I35" s="20">
        <v>1334156</v>
      </c>
      <c r="J35" s="20">
        <v>132333981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132333981</v>
      </c>
      <c r="X35" s="20">
        <v>117046316</v>
      </c>
      <c r="Y35" s="20">
        <v>15287665</v>
      </c>
      <c r="Z35" s="21">
        <v>13.061209888912693</v>
      </c>
      <c r="AA35" s="22">
        <v>117046316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11817927</v>
      </c>
      <c r="D37" s="29">
        <f t="shared" ref="D37:Y37" si="3">SUM(D29:D36)</f>
        <v>0</v>
      </c>
      <c r="E37" s="30">
        <f t="shared" si="3"/>
        <v>66640372</v>
      </c>
      <c r="F37" s="31">
        <f t="shared" si="3"/>
        <v>66640372</v>
      </c>
      <c r="G37" s="31">
        <f t="shared" si="3"/>
        <v>16889649</v>
      </c>
      <c r="H37" s="31">
        <f t="shared" si="3"/>
        <v>-31930504</v>
      </c>
      <c r="I37" s="31">
        <f t="shared" si="3"/>
        <v>916796</v>
      </c>
      <c r="J37" s="31">
        <f t="shared" si="3"/>
        <v>-14124059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-14124059</v>
      </c>
      <c r="X37" s="31">
        <f t="shared" si="3"/>
        <v>58229424</v>
      </c>
      <c r="Y37" s="31">
        <f t="shared" si="3"/>
        <v>-72353483</v>
      </c>
      <c r="Z37" s="32">
        <f>+IF(X37&lt;&gt;0,+(Y37/X37)*100,0)</f>
        <v>-124.25587963913227</v>
      </c>
      <c r="AA37" s="33">
        <f>SUM(AA29:AA36)</f>
        <v>66640372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11817927</v>
      </c>
      <c r="D44" s="29">
        <f>+D37+D43</f>
        <v>0</v>
      </c>
      <c r="E44" s="30">
        <f t="shared" si="5"/>
        <v>66640372</v>
      </c>
      <c r="F44" s="31">
        <f t="shared" si="5"/>
        <v>66640372</v>
      </c>
      <c r="G44" s="31">
        <f t="shared" si="5"/>
        <v>16889649</v>
      </c>
      <c r="H44" s="31">
        <f t="shared" si="5"/>
        <v>-31930504</v>
      </c>
      <c r="I44" s="31">
        <f t="shared" si="5"/>
        <v>916796</v>
      </c>
      <c r="J44" s="31">
        <f t="shared" si="5"/>
        <v>-14124059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-14124059</v>
      </c>
      <c r="X44" s="31">
        <f t="shared" si="5"/>
        <v>58229424</v>
      </c>
      <c r="Y44" s="31">
        <f t="shared" si="5"/>
        <v>-72353483</v>
      </c>
      <c r="Z44" s="32">
        <f>+IF(X44&lt;&gt;0,+(Y44/X44)*100,0)</f>
        <v>-124.25587963913227</v>
      </c>
      <c r="AA44" s="33">
        <f>+AA37+AA43</f>
        <v>66640372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933402953</v>
      </c>
      <c r="D45" s="42">
        <f t="shared" si="6"/>
        <v>0</v>
      </c>
      <c r="E45" s="43">
        <f t="shared" si="6"/>
        <v>890519360</v>
      </c>
      <c r="F45" s="44">
        <f t="shared" si="6"/>
        <v>890519360</v>
      </c>
      <c r="G45" s="44">
        <f t="shared" si="6"/>
        <v>941723224</v>
      </c>
      <c r="H45" s="44">
        <f t="shared" si="6"/>
        <v>7936264</v>
      </c>
      <c r="I45" s="44">
        <f t="shared" si="6"/>
        <v>17511083</v>
      </c>
      <c r="J45" s="44">
        <f t="shared" si="6"/>
        <v>967170571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967170571</v>
      </c>
      <c r="X45" s="44">
        <f t="shared" si="6"/>
        <v>781946628</v>
      </c>
      <c r="Y45" s="44">
        <f t="shared" si="6"/>
        <v>185223943</v>
      </c>
      <c r="Z45" s="45">
        <f>+IF(X45&lt;&gt;0,+(Y45/X45)*100,0)</f>
        <v>23.6875429047825</v>
      </c>
      <c r="AA45" s="46">
        <f>+AA26-AA44</f>
        <v>890519360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418645159</v>
      </c>
      <c r="D47" s="18"/>
      <c r="E47" s="19">
        <v>314519788</v>
      </c>
      <c r="F47" s="20">
        <v>314519788</v>
      </c>
      <c r="G47" s="20">
        <v>413695731</v>
      </c>
      <c r="H47" s="20">
        <v>-34796580</v>
      </c>
      <c r="I47" s="20">
        <v>14424864</v>
      </c>
      <c r="J47" s="20">
        <v>393324015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393324015</v>
      </c>
      <c r="X47" s="20">
        <v>205947058</v>
      </c>
      <c r="Y47" s="20">
        <v>187376957</v>
      </c>
      <c r="Z47" s="47">
        <v>90.983070513199564</v>
      </c>
      <c r="AA47" s="22">
        <v>314519788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418645159</v>
      </c>
      <c r="D50" s="50">
        <f t="shared" ref="D50:Y50" si="7">SUM(D47:D49)</f>
        <v>0</v>
      </c>
      <c r="E50" s="51">
        <f t="shared" si="7"/>
        <v>314519788</v>
      </c>
      <c r="F50" s="52">
        <f t="shared" si="7"/>
        <v>314519788</v>
      </c>
      <c r="G50" s="52">
        <f t="shared" si="7"/>
        <v>413695731</v>
      </c>
      <c r="H50" s="52">
        <f t="shared" si="7"/>
        <v>-34796580</v>
      </c>
      <c r="I50" s="52">
        <f t="shared" si="7"/>
        <v>14424864</v>
      </c>
      <c r="J50" s="52">
        <f t="shared" si="7"/>
        <v>393324015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393324015</v>
      </c>
      <c r="X50" s="52">
        <f t="shared" si="7"/>
        <v>205947058</v>
      </c>
      <c r="Y50" s="52">
        <f t="shared" si="7"/>
        <v>187376957</v>
      </c>
      <c r="Z50" s="53">
        <f>+IF(X50&lt;&gt;0,+(Y50/X50)*100,0)</f>
        <v>90.983070513199564</v>
      </c>
      <c r="AA50" s="54">
        <f>SUM(AA47:AA49)</f>
        <v>314519788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-85425296</v>
      </c>
      <c r="D6" s="18"/>
      <c r="E6" s="19">
        <v>-61697618</v>
      </c>
      <c r="F6" s="20">
        <v>-61697618</v>
      </c>
      <c r="G6" s="20">
        <v>-84993042</v>
      </c>
      <c r="H6" s="20">
        <v>161449</v>
      </c>
      <c r="I6" s="20">
        <v>-2698702</v>
      </c>
      <c r="J6" s="20">
        <v>-87530295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-87530295</v>
      </c>
      <c r="X6" s="20">
        <v>-68898910</v>
      </c>
      <c r="Y6" s="20">
        <v>-18631385</v>
      </c>
      <c r="Z6" s="21">
        <v>27.041625186813551</v>
      </c>
      <c r="AA6" s="22">
        <v>-61697618</v>
      </c>
    </row>
    <row r="7" spans="1:27" x14ac:dyDescent="0.25">
      <c r="A7" s="23" t="s">
        <v>35</v>
      </c>
      <c r="B7" s="17" t="s">
        <v>32</v>
      </c>
      <c r="C7" s="18">
        <v>-8064279</v>
      </c>
      <c r="D7" s="18"/>
      <c r="E7" s="19">
        <v>-13636085</v>
      </c>
      <c r="F7" s="20">
        <v>-13636085</v>
      </c>
      <c r="G7" s="20">
        <v>-15277306</v>
      </c>
      <c r="H7" s="20">
        <v>13909951</v>
      </c>
      <c r="I7" s="20">
        <v>1270891</v>
      </c>
      <c r="J7" s="20">
        <v>-96464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-96464</v>
      </c>
      <c r="X7" s="20">
        <v>342832</v>
      </c>
      <c r="Y7" s="20">
        <v>-439296</v>
      </c>
      <c r="Z7" s="21">
        <v>-128.13739674242777</v>
      </c>
      <c r="AA7" s="22">
        <v>-13636085</v>
      </c>
    </row>
    <row r="8" spans="1:27" x14ac:dyDescent="0.25">
      <c r="A8" s="23" t="s">
        <v>36</v>
      </c>
      <c r="B8" s="17" t="s">
        <v>32</v>
      </c>
      <c r="C8" s="18">
        <v>7009450</v>
      </c>
      <c r="D8" s="18"/>
      <c r="E8" s="19">
        <v>976100</v>
      </c>
      <c r="F8" s="20">
        <v>976100</v>
      </c>
      <c r="G8" s="20">
        <v>976100</v>
      </c>
      <c r="H8" s="20">
        <v>6033350</v>
      </c>
      <c r="I8" s="20"/>
      <c r="J8" s="20">
        <v>7009450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7009450</v>
      </c>
      <c r="X8" s="20">
        <v>976100</v>
      </c>
      <c r="Y8" s="20">
        <v>6033350</v>
      </c>
      <c r="Z8" s="21">
        <v>618.10777584263917</v>
      </c>
      <c r="AA8" s="22">
        <v>976100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-3254924</v>
      </c>
      <c r="D10" s="18"/>
      <c r="E10" s="19">
        <v>-3263869</v>
      </c>
      <c r="F10" s="20">
        <v>-3263869</v>
      </c>
      <c r="G10" s="20">
        <v>-4124053</v>
      </c>
      <c r="H10" s="20">
        <v>-757213</v>
      </c>
      <c r="I10" s="20">
        <v>207122</v>
      </c>
      <c r="J10" s="20">
        <v>-4674144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-4674144</v>
      </c>
      <c r="X10" s="20">
        <v>-2737577</v>
      </c>
      <c r="Y10" s="20">
        <v>-1936567</v>
      </c>
      <c r="Z10" s="21">
        <v>70.740183746429778</v>
      </c>
      <c r="AA10" s="22">
        <v>-3263869</v>
      </c>
    </row>
    <row r="11" spans="1:27" x14ac:dyDescent="0.25">
      <c r="A11" s="23" t="s">
        <v>39</v>
      </c>
      <c r="B11" s="17" t="s">
        <v>32</v>
      </c>
      <c r="C11" s="18">
        <v>73806862</v>
      </c>
      <c r="D11" s="18"/>
      <c r="E11" s="19">
        <v>62406257</v>
      </c>
      <c r="F11" s="20">
        <v>62406257</v>
      </c>
      <c r="G11" s="24">
        <v>74681230</v>
      </c>
      <c r="H11" s="24">
        <v>1073344</v>
      </c>
      <c r="I11" s="24">
        <v>2505939</v>
      </c>
      <c r="J11" s="20">
        <v>78260513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78260513</v>
      </c>
      <c r="X11" s="20">
        <v>62406257</v>
      </c>
      <c r="Y11" s="24">
        <v>15854256</v>
      </c>
      <c r="Z11" s="25">
        <v>25.404914125838374</v>
      </c>
      <c r="AA11" s="26">
        <v>62406257</v>
      </c>
    </row>
    <row r="12" spans="1:27" x14ac:dyDescent="0.25">
      <c r="A12" s="23" t="s">
        <v>40</v>
      </c>
      <c r="B12" s="17" t="s">
        <v>32</v>
      </c>
      <c r="C12" s="18">
        <v>-1275779</v>
      </c>
      <c r="D12" s="18"/>
      <c r="E12" s="19">
        <v>-1275779</v>
      </c>
      <c r="F12" s="20">
        <v>-1275779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-1275779</v>
      </c>
      <c r="Y12" s="20"/>
      <c r="Z12" s="21"/>
      <c r="AA12" s="22">
        <v>-1275779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-17203966</v>
      </c>
      <c r="D13" s="29">
        <f>SUM(D6:D12)</f>
        <v>0</v>
      </c>
      <c r="E13" s="30">
        <f t="shared" si="0"/>
        <v>-16490994</v>
      </c>
      <c r="F13" s="31">
        <f t="shared" si="0"/>
        <v>-16490994</v>
      </c>
      <c r="G13" s="31">
        <f t="shared" si="0"/>
        <v>-30012850</v>
      </c>
      <c r="H13" s="31">
        <f t="shared" si="0"/>
        <v>20420881</v>
      </c>
      <c r="I13" s="31">
        <f t="shared" si="0"/>
        <v>1285250</v>
      </c>
      <c r="J13" s="31">
        <f t="shared" si="0"/>
        <v>-8306719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-8306719</v>
      </c>
      <c r="X13" s="31">
        <f t="shared" si="0"/>
        <v>-9187077</v>
      </c>
      <c r="Y13" s="31">
        <f t="shared" si="0"/>
        <v>880358</v>
      </c>
      <c r="Z13" s="32">
        <f>+IF(X13&lt;&gt;0,+(Y13/X13)*100,0)</f>
        <v>-9.5825690804594323</v>
      </c>
      <c r="AA13" s="33">
        <f>SUM(AA6:AA12)</f>
        <v>-16490994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350829813</v>
      </c>
      <c r="D17" s="18"/>
      <c r="E17" s="19">
        <v>351983449</v>
      </c>
      <c r="F17" s="20">
        <v>351983449</v>
      </c>
      <c r="G17" s="24">
        <v>356216614</v>
      </c>
      <c r="H17" s="24">
        <v>-633688</v>
      </c>
      <c r="I17" s="24">
        <v>13722356</v>
      </c>
      <c r="J17" s="20">
        <v>369305282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369305282</v>
      </c>
      <c r="X17" s="20">
        <v>323175728</v>
      </c>
      <c r="Y17" s="24">
        <v>46129554</v>
      </c>
      <c r="Z17" s="25">
        <v>14.27382999505458</v>
      </c>
      <c r="AA17" s="26">
        <v>351983449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350829813</v>
      </c>
      <c r="D25" s="29">
        <f t="shared" ref="D25:Y25" si="1">SUM(D15:D24)</f>
        <v>0</v>
      </c>
      <c r="E25" s="35">
        <f t="shared" si="1"/>
        <v>351983449</v>
      </c>
      <c r="F25" s="36">
        <f t="shared" si="1"/>
        <v>351983449</v>
      </c>
      <c r="G25" s="36">
        <f t="shared" si="1"/>
        <v>356216614</v>
      </c>
      <c r="H25" s="36">
        <f t="shared" si="1"/>
        <v>-633688</v>
      </c>
      <c r="I25" s="36">
        <f t="shared" si="1"/>
        <v>13722356</v>
      </c>
      <c r="J25" s="36">
        <f t="shared" si="1"/>
        <v>369305282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369305282</v>
      </c>
      <c r="X25" s="36">
        <f t="shared" si="1"/>
        <v>323175728</v>
      </c>
      <c r="Y25" s="36">
        <f t="shared" si="1"/>
        <v>46129554</v>
      </c>
      <c r="Z25" s="37">
        <f>+IF(X25&lt;&gt;0,+(Y25/X25)*100,0)</f>
        <v>14.27382999505458</v>
      </c>
      <c r="AA25" s="38">
        <f>SUM(AA15:AA24)</f>
        <v>351983449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333625847</v>
      </c>
      <c r="D26" s="29">
        <f>+D13+D25</f>
        <v>0</v>
      </c>
      <c r="E26" s="30">
        <f t="shared" si="2"/>
        <v>335492455</v>
      </c>
      <c r="F26" s="31">
        <f t="shared" si="2"/>
        <v>335492455</v>
      </c>
      <c r="G26" s="31">
        <f t="shared" si="2"/>
        <v>326203764</v>
      </c>
      <c r="H26" s="31">
        <f t="shared" si="2"/>
        <v>19787193</v>
      </c>
      <c r="I26" s="31">
        <f t="shared" si="2"/>
        <v>15007606</v>
      </c>
      <c r="J26" s="31">
        <f t="shared" si="2"/>
        <v>360998563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360998563</v>
      </c>
      <c r="X26" s="31">
        <f t="shared" si="2"/>
        <v>313988651</v>
      </c>
      <c r="Y26" s="31">
        <f t="shared" si="2"/>
        <v>47009912</v>
      </c>
      <c r="Z26" s="32">
        <f>+IF(X26&lt;&gt;0,+(Y26/X26)*100,0)</f>
        <v>14.97185068641223</v>
      </c>
      <c r="AA26" s="33">
        <f>+AA13+AA25</f>
        <v>335492455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1065694</v>
      </c>
      <c r="D31" s="18"/>
      <c r="E31" s="19">
        <v>952057</v>
      </c>
      <c r="F31" s="20">
        <v>952057</v>
      </c>
      <c r="G31" s="20">
        <v>1075568</v>
      </c>
      <c r="H31" s="20">
        <v>18042</v>
      </c>
      <c r="I31" s="20">
        <v>23395</v>
      </c>
      <c r="J31" s="20">
        <v>1117005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1117005</v>
      </c>
      <c r="X31" s="20">
        <v>952057</v>
      </c>
      <c r="Y31" s="20">
        <v>164948</v>
      </c>
      <c r="Z31" s="21">
        <v>17.325433246118667</v>
      </c>
      <c r="AA31" s="22">
        <v>952057</v>
      </c>
    </row>
    <row r="32" spans="1:27" x14ac:dyDescent="0.25">
      <c r="A32" s="23" t="s">
        <v>59</v>
      </c>
      <c r="B32" s="17" t="s">
        <v>32</v>
      </c>
      <c r="C32" s="18">
        <v>2086186</v>
      </c>
      <c r="D32" s="18"/>
      <c r="E32" s="19">
        <v>-684850</v>
      </c>
      <c r="F32" s="20">
        <v>-684850</v>
      </c>
      <c r="G32" s="20">
        <v>-5206552</v>
      </c>
      <c r="H32" s="20">
        <v>-1187529</v>
      </c>
      <c r="I32" s="20">
        <v>950525</v>
      </c>
      <c r="J32" s="20">
        <v>-5443556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-5443556</v>
      </c>
      <c r="X32" s="20">
        <v>-3174968</v>
      </c>
      <c r="Y32" s="20">
        <v>-2268588</v>
      </c>
      <c r="Z32" s="21">
        <v>71.452310700454305</v>
      </c>
      <c r="AA32" s="22">
        <v>-684850</v>
      </c>
    </row>
    <row r="33" spans="1:27" x14ac:dyDescent="0.25">
      <c r="A33" s="23" t="s">
        <v>60</v>
      </c>
      <c r="B33" s="17" t="s">
        <v>32</v>
      </c>
      <c r="C33" s="18">
        <v>-14181202</v>
      </c>
      <c r="D33" s="18"/>
      <c r="E33" s="19"/>
      <c r="F33" s="20"/>
      <c r="G33" s="20">
        <v>-17941045</v>
      </c>
      <c r="H33" s="20">
        <v>7030495</v>
      </c>
      <c r="I33" s="20">
        <v>-1463895</v>
      </c>
      <c r="J33" s="20">
        <v>-12374445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-12374445</v>
      </c>
      <c r="X33" s="20"/>
      <c r="Y33" s="20">
        <v>-12374445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40451061</v>
      </c>
      <c r="D35" s="18"/>
      <c r="E35" s="19">
        <v>38884362</v>
      </c>
      <c r="F35" s="20">
        <v>38884362</v>
      </c>
      <c r="G35" s="20">
        <v>41239899</v>
      </c>
      <c r="H35" s="20">
        <v>736396</v>
      </c>
      <c r="I35" s="20">
        <v>530059</v>
      </c>
      <c r="J35" s="20">
        <v>42506354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42506354</v>
      </c>
      <c r="X35" s="20">
        <v>37253141</v>
      </c>
      <c r="Y35" s="20">
        <v>5253213</v>
      </c>
      <c r="Z35" s="21">
        <v>14.101396174888983</v>
      </c>
      <c r="AA35" s="22">
        <v>38884362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29421739</v>
      </c>
      <c r="D37" s="29">
        <f t="shared" ref="D37:Y37" si="3">SUM(D29:D36)</f>
        <v>0</v>
      </c>
      <c r="E37" s="30">
        <f t="shared" si="3"/>
        <v>39151569</v>
      </c>
      <c r="F37" s="31">
        <f t="shared" si="3"/>
        <v>39151569</v>
      </c>
      <c r="G37" s="31">
        <f t="shared" si="3"/>
        <v>19167870</v>
      </c>
      <c r="H37" s="31">
        <f t="shared" si="3"/>
        <v>6597404</v>
      </c>
      <c r="I37" s="31">
        <f t="shared" si="3"/>
        <v>40084</v>
      </c>
      <c r="J37" s="31">
        <f t="shared" si="3"/>
        <v>25805358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25805358</v>
      </c>
      <c r="X37" s="31">
        <f t="shared" si="3"/>
        <v>35030230</v>
      </c>
      <c r="Y37" s="31">
        <f t="shared" si="3"/>
        <v>-9224872</v>
      </c>
      <c r="Z37" s="32">
        <f>+IF(X37&lt;&gt;0,+(Y37/X37)*100,0)</f>
        <v>-26.334032063163733</v>
      </c>
      <c r="AA37" s="33">
        <f>SUM(AA29:AA36)</f>
        <v>39151569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1355847</v>
      </c>
      <c r="D39" s="18"/>
      <c r="E39" s="19"/>
      <c r="F39" s="20"/>
      <c r="G39" s="20">
        <v>1355847</v>
      </c>
      <c r="H39" s="20"/>
      <c r="I39" s="20"/>
      <c r="J39" s="20">
        <v>1355847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1355847</v>
      </c>
      <c r="X39" s="20"/>
      <c r="Y39" s="20">
        <v>1355847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1355847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1355847</v>
      </c>
      <c r="H43" s="36">
        <f t="shared" si="4"/>
        <v>0</v>
      </c>
      <c r="I43" s="36">
        <f t="shared" si="4"/>
        <v>0</v>
      </c>
      <c r="J43" s="36">
        <f t="shared" si="4"/>
        <v>1355847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1355847</v>
      </c>
      <c r="X43" s="36">
        <f t="shared" si="4"/>
        <v>0</v>
      </c>
      <c r="Y43" s="36">
        <f t="shared" si="4"/>
        <v>1355847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30777586</v>
      </c>
      <c r="D44" s="29">
        <f>+D37+D43</f>
        <v>0</v>
      </c>
      <c r="E44" s="30">
        <f t="shared" si="5"/>
        <v>39151569</v>
      </c>
      <c r="F44" s="31">
        <f t="shared" si="5"/>
        <v>39151569</v>
      </c>
      <c r="G44" s="31">
        <f t="shared" si="5"/>
        <v>20523717</v>
      </c>
      <c r="H44" s="31">
        <f t="shared" si="5"/>
        <v>6597404</v>
      </c>
      <c r="I44" s="31">
        <f t="shared" si="5"/>
        <v>40084</v>
      </c>
      <c r="J44" s="31">
        <f t="shared" si="5"/>
        <v>27161205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27161205</v>
      </c>
      <c r="X44" s="31">
        <f t="shared" si="5"/>
        <v>35030230</v>
      </c>
      <c r="Y44" s="31">
        <f t="shared" si="5"/>
        <v>-7869025</v>
      </c>
      <c r="Z44" s="32">
        <f>+IF(X44&lt;&gt;0,+(Y44/X44)*100,0)</f>
        <v>-22.463526502680683</v>
      </c>
      <c r="AA44" s="33">
        <f>+AA37+AA43</f>
        <v>39151569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302848261</v>
      </c>
      <c r="D45" s="42">
        <f t="shared" si="6"/>
        <v>0</v>
      </c>
      <c r="E45" s="43">
        <f t="shared" si="6"/>
        <v>296340886</v>
      </c>
      <c r="F45" s="44">
        <f t="shared" si="6"/>
        <v>296340886</v>
      </c>
      <c r="G45" s="44">
        <f t="shared" si="6"/>
        <v>305680047</v>
      </c>
      <c r="H45" s="44">
        <f t="shared" si="6"/>
        <v>13189789</v>
      </c>
      <c r="I45" s="44">
        <f t="shared" si="6"/>
        <v>14967522</v>
      </c>
      <c r="J45" s="44">
        <f t="shared" si="6"/>
        <v>333837358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333837358</v>
      </c>
      <c r="X45" s="44">
        <f t="shared" si="6"/>
        <v>278958421</v>
      </c>
      <c r="Y45" s="44">
        <f t="shared" si="6"/>
        <v>54878937</v>
      </c>
      <c r="Z45" s="45">
        <f>+IF(X45&lt;&gt;0,+(Y45/X45)*100,0)</f>
        <v>19.67280170402169</v>
      </c>
      <c r="AA45" s="46">
        <f>+AA26-AA44</f>
        <v>296340886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85181865</v>
      </c>
      <c r="D47" s="18"/>
      <c r="E47" s="19">
        <v>61524902</v>
      </c>
      <c r="F47" s="20">
        <v>61524902</v>
      </c>
      <c r="G47" s="20">
        <v>93464577</v>
      </c>
      <c r="H47" s="20">
        <v>-35590496</v>
      </c>
      <c r="I47" s="20">
        <v>13614135</v>
      </c>
      <c r="J47" s="20">
        <v>71488216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71488216</v>
      </c>
      <c r="X47" s="20">
        <v>44142438</v>
      </c>
      <c r="Y47" s="20">
        <v>27345778</v>
      </c>
      <c r="Z47" s="47">
        <v>61.94895261562128</v>
      </c>
      <c r="AA47" s="22">
        <v>61524902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85181865</v>
      </c>
      <c r="D50" s="50">
        <f t="shared" ref="D50:Y50" si="7">SUM(D47:D49)</f>
        <v>0</v>
      </c>
      <c r="E50" s="51">
        <f t="shared" si="7"/>
        <v>61524902</v>
      </c>
      <c r="F50" s="52">
        <f t="shared" si="7"/>
        <v>61524902</v>
      </c>
      <c r="G50" s="52">
        <f t="shared" si="7"/>
        <v>93464577</v>
      </c>
      <c r="H50" s="52">
        <f t="shared" si="7"/>
        <v>-35590496</v>
      </c>
      <c r="I50" s="52">
        <f t="shared" si="7"/>
        <v>13614135</v>
      </c>
      <c r="J50" s="52">
        <f t="shared" si="7"/>
        <v>71488216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71488216</v>
      </c>
      <c r="X50" s="52">
        <f t="shared" si="7"/>
        <v>44142438</v>
      </c>
      <c r="Y50" s="52">
        <f t="shared" si="7"/>
        <v>27345778</v>
      </c>
      <c r="Z50" s="53">
        <f>+IF(X50&lt;&gt;0,+(Y50/X50)*100,0)</f>
        <v>61.94895261562128</v>
      </c>
      <c r="AA50" s="54">
        <f>SUM(AA47:AA49)</f>
        <v>61524902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-116076805</v>
      </c>
      <c r="D6" s="18"/>
      <c r="E6" s="19">
        <v>16024455</v>
      </c>
      <c r="F6" s="20">
        <v>16024455</v>
      </c>
      <c r="G6" s="20">
        <v>8022439</v>
      </c>
      <c r="H6" s="20">
        <v>7809406</v>
      </c>
      <c r="I6" s="20">
        <v>-256679</v>
      </c>
      <c r="J6" s="20">
        <v>15575166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15575166</v>
      </c>
      <c r="X6" s="20">
        <v>4006113</v>
      </c>
      <c r="Y6" s="20">
        <v>11569053</v>
      </c>
      <c r="Z6" s="21">
        <v>288.78498934004108</v>
      </c>
      <c r="AA6" s="22">
        <v>16024455</v>
      </c>
    </row>
    <row r="7" spans="1:27" x14ac:dyDescent="0.25">
      <c r="A7" s="23" t="s">
        <v>35</v>
      </c>
      <c r="B7" s="17" t="s">
        <v>32</v>
      </c>
      <c r="C7" s="18">
        <v>34741820</v>
      </c>
      <c r="D7" s="18"/>
      <c r="E7" s="19">
        <v>9598762</v>
      </c>
      <c r="F7" s="20">
        <v>9598762</v>
      </c>
      <c r="G7" s="20">
        <v>27356198</v>
      </c>
      <c r="H7" s="20">
        <v>10540431</v>
      </c>
      <c r="I7" s="20">
        <v>2563315</v>
      </c>
      <c r="J7" s="20">
        <v>40459944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40459944</v>
      </c>
      <c r="X7" s="20">
        <v>2399694</v>
      </c>
      <c r="Y7" s="20">
        <v>38060250</v>
      </c>
      <c r="Z7" s="21">
        <v>1586.0459708612848</v>
      </c>
      <c r="AA7" s="22">
        <v>9598762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</v>
      </c>
      <c r="D10" s="18"/>
      <c r="E10" s="19">
        <v>-1</v>
      </c>
      <c r="F10" s="20">
        <v>-1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/>
      <c r="Y10" s="20">
        <v>-1</v>
      </c>
      <c r="Z10" s="21"/>
      <c r="AA10" s="22">
        <v>-1</v>
      </c>
    </row>
    <row r="11" spans="1:27" x14ac:dyDescent="0.25">
      <c r="A11" s="23" t="s">
        <v>39</v>
      </c>
      <c r="B11" s="17" t="s">
        <v>32</v>
      </c>
      <c r="C11" s="18">
        <v>25715</v>
      </c>
      <c r="D11" s="18"/>
      <c r="E11" s="19"/>
      <c r="F11" s="20"/>
      <c r="G11" s="24">
        <v>44973</v>
      </c>
      <c r="H11" s="24">
        <v>148769</v>
      </c>
      <c r="I11" s="24">
        <v>74639</v>
      </c>
      <c r="J11" s="20">
        <v>268381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268381</v>
      </c>
      <c r="X11" s="20"/>
      <c r="Y11" s="24">
        <v>268381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-81309271</v>
      </c>
      <c r="D13" s="29">
        <f>SUM(D6:D12)</f>
        <v>0</v>
      </c>
      <c r="E13" s="30">
        <f t="shared" si="0"/>
        <v>25623216</v>
      </c>
      <c r="F13" s="31">
        <f t="shared" si="0"/>
        <v>25623216</v>
      </c>
      <c r="G13" s="31">
        <f t="shared" si="0"/>
        <v>35423609</v>
      </c>
      <c r="H13" s="31">
        <f t="shared" si="0"/>
        <v>18498606</v>
      </c>
      <c r="I13" s="31">
        <f t="shared" si="0"/>
        <v>2381275</v>
      </c>
      <c r="J13" s="31">
        <f t="shared" si="0"/>
        <v>56303490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56303490</v>
      </c>
      <c r="X13" s="31">
        <f t="shared" si="0"/>
        <v>6405807</v>
      </c>
      <c r="Y13" s="31">
        <f t="shared" si="0"/>
        <v>49897683</v>
      </c>
      <c r="Z13" s="32">
        <f>+IF(X13&lt;&gt;0,+(Y13/X13)*100,0)</f>
        <v>778.94452642734939</v>
      </c>
      <c r="AA13" s="33">
        <f>SUM(AA6:AA12)</f>
        <v>25623216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32495955</v>
      </c>
      <c r="D17" s="18"/>
      <c r="E17" s="19">
        <v>160207341</v>
      </c>
      <c r="F17" s="20">
        <v>160207341</v>
      </c>
      <c r="G17" s="24">
        <v>163930860</v>
      </c>
      <c r="H17" s="24">
        <v>-13692341</v>
      </c>
      <c r="I17" s="24"/>
      <c r="J17" s="20">
        <v>150238519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150238519</v>
      </c>
      <c r="X17" s="20">
        <v>40051836</v>
      </c>
      <c r="Y17" s="24">
        <v>110186683</v>
      </c>
      <c r="Z17" s="25">
        <v>275.11019220192554</v>
      </c>
      <c r="AA17" s="26">
        <v>160207341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32495955</v>
      </c>
      <c r="D25" s="29">
        <f t="shared" ref="D25:Y25" si="1">SUM(D15:D24)</f>
        <v>0</v>
      </c>
      <c r="E25" s="35">
        <f t="shared" si="1"/>
        <v>160207341</v>
      </c>
      <c r="F25" s="36">
        <f t="shared" si="1"/>
        <v>160207341</v>
      </c>
      <c r="G25" s="36">
        <f t="shared" si="1"/>
        <v>163930860</v>
      </c>
      <c r="H25" s="36">
        <f t="shared" si="1"/>
        <v>-13692341</v>
      </c>
      <c r="I25" s="36">
        <f t="shared" si="1"/>
        <v>0</v>
      </c>
      <c r="J25" s="36">
        <f t="shared" si="1"/>
        <v>150238519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150238519</v>
      </c>
      <c r="X25" s="36">
        <f t="shared" si="1"/>
        <v>40051836</v>
      </c>
      <c r="Y25" s="36">
        <f t="shared" si="1"/>
        <v>110186683</v>
      </c>
      <c r="Z25" s="37">
        <f>+IF(X25&lt;&gt;0,+(Y25/X25)*100,0)</f>
        <v>275.11019220192554</v>
      </c>
      <c r="AA25" s="38">
        <f>SUM(AA15:AA24)</f>
        <v>160207341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-48813316</v>
      </c>
      <c r="D26" s="29">
        <f>+D13+D25</f>
        <v>0</v>
      </c>
      <c r="E26" s="30">
        <f t="shared" si="2"/>
        <v>185830557</v>
      </c>
      <c r="F26" s="31">
        <f t="shared" si="2"/>
        <v>185830557</v>
      </c>
      <c r="G26" s="31">
        <f t="shared" si="2"/>
        <v>199354469</v>
      </c>
      <c r="H26" s="31">
        <f t="shared" si="2"/>
        <v>4806265</v>
      </c>
      <c r="I26" s="31">
        <f t="shared" si="2"/>
        <v>2381275</v>
      </c>
      <c r="J26" s="31">
        <f t="shared" si="2"/>
        <v>206542009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206542009</v>
      </c>
      <c r="X26" s="31">
        <f t="shared" si="2"/>
        <v>46457643</v>
      </c>
      <c r="Y26" s="31">
        <f t="shared" si="2"/>
        <v>160084366</v>
      </c>
      <c r="Z26" s="32">
        <f>+IF(X26&lt;&gt;0,+(Y26/X26)*100,0)</f>
        <v>344.58133401214519</v>
      </c>
      <c r="AA26" s="33">
        <f>+AA13+AA25</f>
        <v>185830557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1236</v>
      </c>
      <c r="F31" s="20">
        <v>1236</v>
      </c>
      <c r="G31" s="20">
        <v>1236</v>
      </c>
      <c r="H31" s="20"/>
      <c r="I31" s="20"/>
      <c r="J31" s="20">
        <v>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1236</v>
      </c>
      <c r="X31" s="20">
        <v>309</v>
      </c>
      <c r="Y31" s="20">
        <v>927</v>
      </c>
      <c r="Z31" s="21">
        <v>300</v>
      </c>
      <c r="AA31" s="22">
        <v>1236</v>
      </c>
    </row>
    <row r="32" spans="1:27" x14ac:dyDescent="0.25">
      <c r="A32" s="23" t="s">
        <v>59</v>
      </c>
      <c r="B32" s="17" t="s">
        <v>32</v>
      </c>
      <c r="C32" s="18">
        <v>7778707</v>
      </c>
      <c r="D32" s="18"/>
      <c r="E32" s="19"/>
      <c r="F32" s="20"/>
      <c r="G32" s="20">
        <v>888638</v>
      </c>
      <c r="H32" s="20">
        <v>2253643</v>
      </c>
      <c r="I32" s="20">
        <v>2495919</v>
      </c>
      <c r="J32" s="20">
        <v>5638200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5638200</v>
      </c>
      <c r="X32" s="20"/>
      <c r="Y32" s="20">
        <v>5638200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119993</v>
      </c>
      <c r="D33" s="18"/>
      <c r="E33" s="19"/>
      <c r="F33" s="20"/>
      <c r="G33" s="20">
        <v>8482993</v>
      </c>
      <c r="H33" s="20">
        <v>239007</v>
      </c>
      <c r="I33" s="20">
        <v>-3264294</v>
      </c>
      <c r="J33" s="20">
        <v>5457706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5457706</v>
      </c>
      <c r="X33" s="20"/>
      <c r="Y33" s="20">
        <v>5457706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813700</v>
      </c>
      <c r="D35" s="18"/>
      <c r="E35" s="19"/>
      <c r="F35" s="20"/>
      <c r="G35" s="20">
        <v>418366</v>
      </c>
      <c r="H35" s="20">
        <v>-55886</v>
      </c>
      <c r="I35" s="20">
        <v>-52912</v>
      </c>
      <c r="J35" s="20">
        <v>309568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309568</v>
      </c>
      <c r="X35" s="20"/>
      <c r="Y35" s="20">
        <v>309568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8712400</v>
      </c>
      <c r="D37" s="29">
        <f t="shared" ref="D37:Y37" si="3">SUM(D29:D36)</f>
        <v>0</v>
      </c>
      <c r="E37" s="30">
        <f t="shared" si="3"/>
        <v>1236</v>
      </c>
      <c r="F37" s="31">
        <f t="shared" si="3"/>
        <v>1236</v>
      </c>
      <c r="G37" s="31">
        <f t="shared" si="3"/>
        <v>9791233</v>
      </c>
      <c r="H37" s="31">
        <f t="shared" si="3"/>
        <v>2436764</v>
      </c>
      <c r="I37" s="31">
        <f t="shared" si="3"/>
        <v>-821287</v>
      </c>
      <c r="J37" s="31">
        <f t="shared" si="3"/>
        <v>11406710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11406710</v>
      </c>
      <c r="X37" s="31">
        <f t="shared" si="3"/>
        <v>309</v>
      </c>
      <c r="Y37" s="31">
        <f t="shared" si="3"/>
        <v>11406401</v>
      </c>
      <c r="Z37" s="32">
        <f>+IF(X37&lt;&gt;0,+(Y37/X37)*100,0)</f>
        <v>3691391.909385113</v>
      </c>
      <c r="AA37" s="33">
        <f>SUM(AA29:AA36)</f>
        <v>1236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8712400</v>
      </c>
      <c r="D44" s="29">
        <f>+D37+D43</f>
        <v>0</v>
      </c>
      <c r="E44" s="30">
        <f t="shared" si="5"/>
        <v>1236</v>
      </c>
      <c r="F44" s="31">
        <f t="shared" si="5"/>
        <v>1236</v>
      </c>
      <c r="G44" s="31">
        <f t="shared" si="5"/>
        <v>9791233</v>
      </c>
      <c r="H44" s="31">
        <f t="shared" si="5"/>
        <v>2436764</v>
      </c>
      <c r="I44" s="31">
        <f t="shared" si="5"/>
        <v>-821287</v>
      </c>
      <c r="J44" s="31">
        <f t="shared" si="5"/>
        <v>11406710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11406710</v>
      </c>
      <c r="X44" s="31">
        <f t="shared" si="5"/>
        <v>309</v>
      </c>
      <c r="Y44" s="31">
        <f t="shared" si="5"/>
        <v>11406401</v>
      </c>
      <c r="Z44" s="32">
        <f>+IF(X44&lt;&gt;0,+(Y44/X44)*100,0)</f>
        <v>3691391.909385113</v>
      </c>
      <c r="AA44" s="33">
        <f>+AA37+AA43</f>
        <v>1236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-57525716</v>
      </c>
      <c r="D45" s="42">
        <f t="shared" si="6"/>
        <v>0</v>
      </c>
      <c r="E45" s="43">
        <f t="shared" si="6"/>
        <v>185829321</v>
      </c>
      <c r="F45" s="44">
        <f t="shared" si="6"/>
        <v>185829321</v>
      </c>
      <c r="G45" s="44">
        <f t="shared" si="6"/>
        <v>189563236</v>
      </c>
      <c r="H45" s="44">
        <f t="shared" si="6"/>
        <v>2369501</v>
      </c>
      <c r="I45" s="44">
        <f t="shared" si="6"/>
        <v>3202562</v>
      </c>
      <c r="J45" s="44">
        <f t="shared" si="6"/>
        <v>195135299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195135299</v>
      </c>
      <c r="X45" s="44">
        <f t="shared" si="6"/>
        <v>46457334</v>
      </c>
      <c r="Y45" s="44">
        <f t="shared" si="6"/>
        <v>148677965</v>
      </c>
      <c r="Z45" s="45">
        <f>+IF(X45&lt;&gt;0,+(Y45/X45)*100,0)</f>
        <v>320.03120325415142</v>
      </c>
      <c r="AA45" s="46">
        <f>+AA26-AA44</f>
        <v>185829321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38432423</v>
      </c>
      <c r="D6" s="18"/>
      <c r="E6" s="19">
        <v>143897656</v>
      </c>
      <c r="F6" s="20">
        <v>142691428</v>
      </c>
      <c r="G6" s="20">
        <v>43798414</v>
      </c>
      <c r="H6" s="20">
        <v>2906479</v>
      </c>
      <c r="I6" s="20">
        <v>2053341</v>
      </c>
      <c r="J6" s="20">
        <v>48758234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48758234</v>
      </c>
      <c r="X6" s="20">
        <v>35672871</v>
      </c>
      <c r="Y6" s="20">
        <v>13085363</v>
      </c>
      <c r="Z6" s="21">
        <v>36.681552768769301</v>
      </c>
      <c r="AA6" s="22">
        <v>142691428</v>
      </c>
    </row>
    <row r="7" spans="1:27" x14ac:dyDescent="0.25">
      <c r="A7" s="23" t="s">
        <v>35</v>
      </c>
      <c r="B7" s="17" t="s">
        <v>32</v>
      </c>
      <c r="C7" s="18">
        <v>127345503</v>
      </c>
      <c r="D7" s="18"/>
      <c r="E7" s="19">
        <v>14317490</v>
      </c>
      <c r="F7" s="20">
        <v>14317490</v>
      </c>
      <c r="G7" s="20">
        <v>127119866</v>
      </c>
      <c r="H7" s="20">
        <v>3747715</v>
      </c>
      <c r="I7" s="20">
        <v>3041904</v>
      </c>
      <c r="J7" s="20">
        <v>133909485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133909485</v>
      </c>
      <c r="X7" s="20">
        <v>3579370</v>
      </c>
      <c r="Y7" s="20">
        <v>130330115</v>
      </c>
      <c r="Z7" s="21">
        <v>3641.1467660510093</v>
      </c>
      <c r="AA7" s="22">
        <v>14317490</v>
      </c>
    </row>
    <row r="8" spans="1:27" x14ac:dyDescent="0.25">
      <c r="A8" s="23" t="s">
        <v>36</v>
      </c>
      <c r="B8" s="17" t="s">
        <v>32</v>
      </c>
      <c r="C8" s="18">
        <v>7082977</v>
      </c>
      <c r="D8" s="18"/>
      <c r="E8" s="19"/>
      <c r="F8" s="20"/>
      <c r="G8" s="20">
        <v>-86</v>
      </c>
      <c r="H8" s="20">
        <v>7083063</v>
      </c>
      <c r="I8" s="20"/>
      <c r="J8" s="20">
        <v>7082977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7082977</v>
      </c>
      <c r="X8" s="20"/>
      <c r="Y8" s="20">
        <v>7082977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-12284567</v>
      </c>
      <c r="D10" s="18"/>
      <c r="E10" s="19">
        <v>-4005500</v>
      </c>
      <c r="F10" s="20">
        <v>-5015979</v>
      </c>
      <c r="G10" s="20">
        <v>-11883264</v>
      </c>
      <c r="H10" s="20">
        <v>-1218937</v>
      </c>
      <c r="I10" s="20">
        <v>-217823</v>
      </c>
      <c r="J10" s="20">
        <v>-13320024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-13320024</v>
      </c>
      <c r="X10" s="20">
        <v>-1253980</v>
      </c>
      <c r="Y10" s="20">
        <v>-12066044</v>
      </c>
      <c r="Z10" s="21">
        <v>962.21981211821571</v>
      </c>
      <c r="AA10" s="22">
        <v>-5015979</v>
      </c>
    </row>
    <row r="11" spans="1:27" x14ac:dyDescent="0.25">
      <c r="A11" s="23" t="s">
        <v>39</v>
      </c>
      <c r="B11" s="17" t="s">
        <v>32</v>
      </c>
      <c r="C11" s="18">
        <v>24624365</v>
      </c>
      <c r="D11" s="18"/>
      <c r="E11" s="19"/>
      <c r="F11" s="20"/>
      <c r="G11" s="24">
        <v>24916522</v>
      </c>
      <c r="H11" s="24">
        <v>786364</v>
      </c>
      <c r="I11" s="24">
        <v>918362</v>
      </c>
      <c r="J11" s="20">
        <v>26621248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26621248</v>
      </c>
      <c r="X11" s="20"/>
      <c r="Y11" s="24">
        <v>26621248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185200701</v>
      </c>
      <c r="D13" s="29">
        <f>SUM(D6:D12)</f>
        <v>0</v>
      </c>
      <c r="E13" s="30">
        <f t="shared" si="0"/>
        <v>154209646</v>
      </c>
      <c r="F13" s="31">
        <f t="shared" si="0"/>
        <v>151992939</v>
      </c>
      <c r="G13" s="31">
        <f t="shared" si="0"/>
        <v>183951452</v>
      </c>
      <c r="H13" s="31">
        <f t="shared" si="0"/>
        <v>13304684</v>
      </c>
      <c r="I13" s="31">
        <f t="shared" si="0"/>
        <v>5795784</v>
      </c>
      <c r="J13" s="31">
        <f t="shared" si="0"/>
        <v>203051920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203051920</v>
      </c>
      <c r="X13" s="31">
        <f t="shared" si="0"/>
        <v>37998261</v>
      </c>
      <c r="Y13" s="31">
        <f t="shared" si="0"/>
        <v>165053659</v>
      </c>
      <c r="Z13" s="32">
        <f>+IF(X13&lt;&gt;0,+(Y13/X13)*100,0)</f>
        <v>434.37161242721078</v>
      </c>
      <c r="AA13" s="33">
        <f>SUM(AA6:AA12)</f>
        <v>151992939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35487702</v>
      </c>
      <c r="D17" s="18"/>
      <c r="E17" s="19">
        <v>649637019</v>
      </c>
      <c r="F17" s="20">
        <v>653843247</v>
      </c>
      <c r="G17" s="24">
        <v>34067383</v>
      </c>
      <c r="H17" s="24">
        <v>1520066</v>
      </c>
      <c r="I17" s="24">
        <v>1006378</v>
      </c>
      <c r="J17" s="20">
        <v>36593827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36593827</v>
      </c>
      <c r="X17" s="20">
        <v>163460791</v>
      </c>
      <c r="Y17" s="24">
        <v>-126866964</v>
      </c>
      <c r="Z17" s="25">
        <v>-77.613085819461133</v>
      </c>
      <c r="AA17" s="26">
        <v>653843247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35487702</v>
      </c>
      <c r="D25" s="29">
        <f t="shared" ref="D25:Y25" si="1">SUM(D15:D24)</f>
        <v>0</v>
      </c>
      <c r="E25" s="35">
        <f t="shared" si="1"/>
        <v>649637019</v>
      </c>
      <c r="F25" s="36">
        <f t="shared" si="1"/>
        <v>653843247</v>
      </c>
      <c r="G25" s="36">
        <f t="shared" si="1"/>
        <v>34067383</v>
      </c>
      <c r="H25" s="36">
        <f t="shared" si="1"/>
        <v>1520066</v>
      </c>
      <c r="I25" s="36">
        <f t="shared" si="1"/>
        <v>1006378</v>
      </c>
      <c r="J25" s="36">
        <f t="shared" si="1"/>
        <v>36593827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36593827</v>
      </c>
      <c r="X25" s="36">
        <f t="shared" si="1"/>
        <v>163460791</v>
      </c>
      <c r="Y25" s="36">
        <f t="shared" si="1"/>
        <v>-126866964</v>
      </c>
      <c r="Z25" s="37">
        <f>+IF(X25&lt;&gt;0,+(Y25/X25)*100,0)</f>
        <v>-77.613085819461133</v>
      </c>
      <c r="AA25" s="38">
        <f>SUM(AA15:AA24)</f>
        <v>653843247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220688403</v>
      </c>
      <c r="D26" s="29">
        <f>+D13+D25</f>
        <v>0</v>
      </c>
      <c r="E26" s="30">
        <f t="shared" si="2"/>
        <v>803846665</v>
      </c>
      <c r="F26" s="31">
        <f t="shared" si="2"/>
        <v>805836186</v>
      </c>
      <c r="G26" s="31">
        <f t="shared" si="2"/>
        <v>218018835</v>
      </c>
      <c r="H26" s="31">
        <f t="shared" si="2"/>
        <v>14824750</v>
      </c>
      <c r="I26" s="31">
        <f t="shared" si="2"/>
        <v>6802162</v>
      </c>
      <c r="J26" s="31">
        <f t="shared" si="2"/>
        <v>239645747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239645747</v>
      </c>
      <c r="X26" s="31">
        <f t="shared" si="2"/>
        <v>201459052</v>
      </c>
      <c r="Y26" s="31">
        <f t="shared" si="2"/>
        <v>38186695</v>
      </c>
      <c r="Z26" s="32">
        <f>+IF(X26&lt;&gt;0,+(Y26/X26)*100,0)</f>
        <v>18.955065369810239</v>
      </c>
      <c r="AA26" s="33">
        <f>+AA13+AA25</f>
        <v>805836186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185425</v>
      </c>
      <c r="D31" s="18"/>
      <c r="E31" s="19">
        <v>3134505</v>
      </c>
      <c r="F31" s="20">
        <v>3134505</v>
      </c>
      <c r="G31" s="20">
        <v>201981</v>
      </c>
      <c r="H31" s="20">
        <v>14714</v>
      </c>
      <c r="I31" s="20">
        <v>9075</v>
      </c>
      <c r="J31" s="20">
        <v>225770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225770</v>
      </c>
      <c r="X31" s="20">
        <v>783624</v>
      </c>
      <c r="Y31" s="20">
        <v>-557854</v>
      </c>
      <c r="Z31" s="21">
        <v>-71.188988596571818</v>
      </c>
      <c r="AA31" s="22">
        <v>3134505</v>
      </c>
    </row>
    <row r="32" spans="1:27" x14ac:dyDescent="0.25">
      <c r="A32" s="23" t="s">
        <v>59</v>
      </c>
      <c r="B32" s="17" t="s">
        <v>32</v>
      </c>
      <c r="C32" s="18">
        <v>126885375</v>
      </c>
      <c r="D32" s="18"/>
      <c r="E32" s="19">
        <v>31184923</v>
      </c>
      <c r="F32" s="20">
        <v>26036651</v>
      </c>
      <c r="G32" s="20">
        <v>124755867</v>
      </c>
      <c r="H32" s="20">
        <v>4837612</v>
      </c>
      <c r="I32" s="20">
        <v>4207046</v>
      </c>
      <c r="J32" s="20">
        <v>133800525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133800525</v>
      </c>
      <c r="X32" s="20">
        <v>6509135</v>
      </c>
      <c r="Y32" s="20">
        <v>127291390</v>
      </c>
      <c r="Z32" s="21">
        <v>1955.5807338455879</v>
      </c>
      <c r="AA32" s="22">
        <v>26036651</v>
      </c>
    </row>
    <row r="33" spans="1:27" x14ac:dyDescent="0.25">
      <c r="A33" s="23" t="s">
        <v>60</v>
      </c>
      <c r="B33" s="17" t="s">
        <v>32</v>
      </c>
      <c r="C33" s="18">
        <v>-26879074</v>
      </c>
      <c r="D33" s="18"/>
      <c r="E33" s="19"/>
      <c r="F33" s="20"/>
      <c r="G33" s="20">
        <v>-22588987</v>
      </c>
      <c r="H33" s="20">
        <v>-590087</v>
      </c>
      <c r="I33" s="20"/>
      <c r="J33" s="20">
        <v>-23179074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-23179074</v>
      </c>
      <c r="X33" s="20"/>
      <c r="Y33" s="20">
        <v>-23179074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-26652604</v>
      </c>
      <c r="D35" s="18"/>
      <c r="E35" s="19">
        <v>23156044</v>
      </c>
      <c r="F35" s="20">
        <v>23156044</v>
      </c>
      <c r="G35" s="20">
        <v>-26652604</v>
      </c>
      <c r="H35" s="20"/>
      <c r="I35" s="20"/>
      <c r="J35" s="20">
        <v>-26652604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-26652604</v>
      </c>
      <c r="X35" s="20">
        <v>5789010</v>
      </c>
      <c r="Y35" s="20">
        <v>-32441614</v>
      </c>
      <c r="Z35" s="21">
        <v>-560.40003385725709</v>
      </c>
      <c r="AA35" s="22">
        <v>23156044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73539122</v>
      </c>
      <c r="D37" s="29">
        <f t="shared" ref="D37:Y37" si="3">SUM(D29:D36)</f>
        <v>0</v>
      </c>
      <c r="E37" s="30">
        <f t="shared" si="3"/>
        <v>57475472</v>
      </c>
      <c r="F37" s="31">
        <f t="shared" si="3"/>
        <v>52327200</v>
      </c>
      <c r="G37" s="31">
        <f t="shared" si="3"/>
        <v>75716257</v>
      </c>
      <c r="H37" s="31">
        <f t="shared" si="3"/>
        <v>4262239</v>
      </c>
      <c r="I37" s="31">
        <f t="shared" si="3"/>
        <v>4216121</v>
      </c>
      <c r="J37" s="31">
        <f t="shared" si="3"/>
        <v>84194617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84194617</v>
      </c>
      <c r="X37" s="31">
        <f t="shared" si="3"/>
        <v>13081769</v>
      </c>
      <c r="Y37" s="31">
        <f t="shared" si="3"/>
        <v>71112848</v>
      </c>
      <c r="Z37" s="32">
        <f>+IF(X37&lt;&gt;0,+(Y37/X37)*100,0)</f>
        <v>543.60268859662631</v>
      </c>
      <c r="AA37" s="33">
        <f>SUM(AA29:AA36)</f>
        <v>52327200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73539122</v>
      </c>
      <c r="D44" s="29">
        <f>+D37+D43</f>
        <v>0</v>
      </c>
      <c r="E44" s="30">
        <f t="shared" si="5"/>
        <v>57475472</v>
      </c>
      <c r="F44" s="31">
        <f t="shared" si="5"/>
        <v>52327200</v>
      </c>
      <c r="G44" s="31">
        <f t="shared" si="5"/>
        <v>75716257</v>
      </c>
      <c r="H44" s="31">
        <f t="shared" si="5"/>
        <v>4262239</v>
      </c>
      <c r="I44" s="31">
        <f t="shared" si="5"/>
        <v>4216121</v>
      </c>
      <c r="J44" s="31">
        <f t="shared" si="5"/>
        <v>84194617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84194617</v>
      </c>
      <c r="X44" s="31">
        <f t="shared" si="5"/>
        <v>13081769</v>
      </c>
      <c r="Y44" s="31">
        <f t="shared" si="5"/>
        <v>71112848</v>
      </c>
      <c r="Z44" s="32">
        <f>+IF(X44&lt;&gt;0,+(Y44/X44)*100,0)</f>
        <v>543.60268859662631</v>
      </c>
      <c r="AA44" s="33">
        <f>+AA37+AA43</f>
        <v>52327200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147149281</v>
      </c>
      <c r="D45" s="42">
        <f t="shared" si="6"/>
        <v>0</v>
      </c>
      <c r="E45" s="43">
        <f t="shared" si="6"/>
        <v>746371193</v>
      </c>
      <c r="F45" s="44">
        <f t="shared" si="6"/>
        <v>753508986</v>
      </c>
      <c r="G45" s="44">
        <f t="shared" si="6"/>
        <v>142302578</v>
      </c>
      <c r="H45" s="44">
        <f t="shared" si="6"/>
        <v>10562511</v>
      </c>
      <c r="I45" s="44">
        <f t="shared" si="6"/>
        <v>2586041</v>
      </c>
      <c r="J45" s="44">
        <f t="shared" si="6"/>
        <v>155451130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155451130</v>
      </c>
      <c r="X45" s="44">
        <f t="shared" si="6"/>
        <v>188377283</v>
      </c>
      <c r="Y45" s="44">
        <f t="shared" si="6"/>
        <v>-32926153</v>
      </c>
      <c r="Z45" s="45">
        <f>+IF(X45&lt;&gt;0,+(Y45/X45)*100,0)</f>
        <v>-17.478834218030421</v>
      </c>
      <c r="AA45" s="46">
        <f>+AA26-AA44</f>
        <v>753508986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-47317219</v>
      </c>
      <c r="D47" s="18"/>
      <c r="E47" s="19"/>
      <c r="F47" s="20"/>
      <c r="G47" s="20">
        <v>-55334523</v>
      </c>
      <c r="H47" s="20">
        <v>8017304</v>
      </c>
      <c r="I47" s="20"/>
      <c r="J47" s="20">
        <v>-47317219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-47317219</v>
      </c>
      <c r="X47" s="20"/>
      <c r="Y47" s="20">
        <v>-47317219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-47317219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-55334523</v>
      </c>
      <c r="H50" s="52">
        <f t="shared" si="7"/>
        <v>8017304</v>
      </c>
      <c r="I50" s="52">
        <f t="shared" si="7"/>
        <v>0</v>
      </c>
      <c r="J50" s="52">
        <f t="shared" si="7"/>
        <v>-47317219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-47317219</v>
      </c>
      <c r="X50" s="52">
        <f t="shared" si="7"/>
        <v>0</v>
      </c>
      <c r="Y50" s="52">
        <f t="shared" si="7"/>
        <v>-47317219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13456732</v>
      </c>
      <c r="D6" s="18"/>
      <c r="E6" s="19">
        <v>10000000</v>
      </c>
      <c r="F6" s="20">
        <v>10000000</v>
      </c>
      <c r="G6" s="20"/>
      <c r="H6" s="20">
        <v>-1418733</v>
      </c>
      <c r="I6" s="20">
        <v>9681852</v>
      </c>
      <c r="J6" s="20">
        <v>8263119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8263119</v>
      </c>
      <c r="X6" s="20">
        <v>2499999</v>
      </c>
      <c r="Y6" s="20">
        <v>5763120</v>
      </c>
      <c r="Z6" s="21">
        <v>230.52489220995687</v>
      </c>
      <c r="AA6" s="22">
        <v>10000000</v>
      </c>
    </row>
    <row r="7" spans="1:27" x14ac:dyDescent="0.25">
      <c r="A7" s="23" t="s">
        <v>35</v>
      </c>
      <c r="B7" s="17" t="s">
        <v>32</v>
      </c>
      <c r="C7" s="18">
        <v>35608036</v>
      </c>
      <c r="D7" s="18"/>
      <c r="E7" s="19"/>
      <c r="F7" s="20"/>
      <c r="G7" s="20">
        <v>-10859432</v>
      </c>
      <c r="H7" s="20">
        <v>17116747</v>
      </c>
      <c r="I7" s="20">
        <v>3444034</v>
      </c>
      <c r="J7" s="20">
        <v>9701349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9701349</v>
      </c>
      <c r="X7" s="20"/>
      <c r="Y7" s="20">
        <v>9701349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60057</v>
      </c>
      <c r="D10" s="18"/>
      <c r="E10" s="19">
        <v>76358</v>
      </c>
      <c r="F10" s="20">
        <v>76358</v>
      </c>
      <c r="G10" s="20">
        <v>60057</v>
      </c>
      <c r="H10" s="20">
        <v>238191</v>
      </c>
      <c r="I10" s="20"/>
      <c r="J10" s="20">
        <v>298248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298248</v>
      </c>
      <c r="X10" s="20">
        <v>19089</v>
      </c>
      <c r="Y10" s="20">
        <v>279159</v>
      </c>
      <c r="Z10" s="21">
        <v>1462.4076693383624</v>
      </c>
      <c r="AA10" s="22">
        <v>76358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49124825</v>
      </c>
      <c r="D13" s="29">
        <f>SUM(D6:D12)</f>
        <v>0</v>
      </c>
      <c r="E13" s="30">
        <f t="shared" si="0"/>
        <v>10076358</v>
      </c>
      <c r="F13" s="31">
        <f t="shared" si="0"/>
        <v>10076358</v>
      </c>
      <c r="G13" s="31">
        <f t="shared" si="0"/>
        <v>-10799375</v>
      </c>
      <c r="H13" s="31">
        <f t="shared" si="0"/>
        <v>15936205</v>
      </c>
      <c r="I13" s="31">
        <f t="shared" si="0"/>
        <v>13125886</v>
      </c>
      <c r="J13" s="31">
        <f t="shared" si="0"/>
        <v>18262716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18262716</v>
      </c>
      <c r="X13" s="31">
        <f t="shared" si="0"/>
        <v>2519088</v>
      </c>
      <c r="Y13" s="31">
        <f t="shared" si="0"/>
        <v>15743628</v>
      </c>
      <c r="Z13" s="32">
        <f>+IF(X13&lt;&gt;0,+(Y13/X13)*100,0)</f>
        <v>624.97332367904573</v>
      </c>
      <c r="AA13" s="33">
        <f>SUM(AA6:AA12)</f>
        <v>10076358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18027</v>
      </c>
      <c r="D17" s="18"/>
      <c r="E17" s="19"/>
      <c r="F17" s="20"/>
      <c r="G17" s="24">
        <v>18027</v>
      </c>
      <c r="H17" s="24"/>
      <c r="I17" s="24"/>
      <c r="J17" s="20">
        <v>18027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18027</v>
      </c>
      <c r="X17" s="20"/>
      <c r="Y17" s="24">
        <v>18027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18027</v>
      </c>
      <c r="H25" s="36">
        <f t="shared" si="1"/>
        <v>0</v>
      </c>
      <c r="I25" s="36">
        <f t="shared" si="1"/>
        <v>0</v>
      </c>
      <c r="J25" s="36">
        <f t="shared" si="1"/>
        <v>18027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18027</v>
      </c>
      <c r="X25" s="36">
        <f t="shared" si="1"/>
        <v>0</v>
      </c>
      <c r="Y25" s="36">
        <f t="shared" si="1"/>
        <v>18027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49142852</v>
      </c>
      <c r="D26" s="29">
        <f>+D13+D25</f>
        <v>0</v>
      </c>
      <c r="E26" s="30">
        <f t="shared" si="2"/>
        <v>10076358</v>
      </c>
      <c r="F26" s="31">
        <f t="shared" si="2"/>
        <v>10076358</v>
      </c>
      <c r="G26" s="31">
        <f t="shared" si="2"/>
        <v>-10781348</v>
      </c>
      <c r="H26" s="31">
        <f t="shared" si="2"/>
        <v>15936205</v>
      </c>
      <c r="I26" s="31">
        <f t="shared" si="2"/>
        <v>13125886</v>
      </c>
      <c r="J26" s="31">
        <f t="shared" si="2"/>
        <v>18280743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18280743</v>
      </c>
      <c r="X26" s="31">
        <f t="shared" si="2"/>
        <v>2519088</v>
      </c>
      <c r="Y26" s="31">
        <f t="shared" si="2"/>
        <v>15761655</v>
      </c>
      <c r="Z26" s="32">
        <f>+IF(X26&lt;&gt;0,+(Y26/X26)*100,0)</f>
        <v>625.68893980678718</v>
      </c>
      <c r="AA26" s="33">
        <f>+AA13+AA25</f>
        <v>10076358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10594545</v>
      </c>
      <c r="D32" s="18"/>
      <c r="E32" s="19"/>
      <c r="F32" s="20"/>
      <c r="G32" s="20">
        <v>689330</v>
      </c>
      <c r="H32" s="20">
        <v>41215</v>
      </c>
      <c r="I32" s="20">
        <v>1525049</v>
      </c>
      <c r="J32" s="20">
        <v>2255594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2255594</v>
      </c>
      <c r="X32" s="20"/>
      <c r="Y32" s="20">
        <v>2255594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-452260</v>
      </c>
      <c r="J33" s="20">
        <v>-452260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-452260</v>
      </c>
      <c r="X33" s="20"/>
      <c r="Y33" s="20">
        <v>-452260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10594545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689330</v>
      </c>
      <c r="H37" s="31">
        <f t="shared" si="3"/>
        <v>41215</v>
      </c>
      <c r="I37" s="31">
        <f t="shared" si="3"/>
        <v>1072789</v>
      </c>
      <c r="J37" s="31">
        <f t="shared" si="3"/>
        <v>1803334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1803334</v>
      </c>
      <c r="X37" s="31">
        <f t="shared" si="3"/>
        <v>0</v>
      </c>
      <c r="Y37" s="31">
        <f t="shared" si="3"/>
        <v>1803334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10594545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689330</v>
      </c>
      <c r="H44" s="31">
        <f t="shared" si="5"/>
        <v>41215</v>
      </c>
      <c r="I44" s="31">
        <f t="shared" si="5"/>
        <v>1072789</v>
      </c>
      <c r="J44" s="31">
        <f t="shared" si="5"/>
        <v>1803334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1803334</v>
      </c>
      <c r="X44" s="31">
        <f t="shared" si="5"/>
        <v>0</v>
      </c>
      <c r="Y44" s="31">
        <f t="shared" si="5"/>
        <v>1803334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38548307</v>
      </c>
      <c r="D45" s="42">
        <f t="shared" si="6"/>
        <v>0</v>
      </c>
      <c r="E45" s="43">
        <f t="shared" si="6"/>
        <v>10076358</v>
      </c>
      <c r="F45" s="44">
        <f t="shared" si="6"/>
        <v>10076358</v>
      </c>
      <c r="G45" s="44">
        <f t="shared" si="6"/>
        <v>-11470678</v>
      </c>
      <c r="H45" s="44">
        <f t="shared" si="6"/>
        <v>15894990</v>
      </c>
      <c r="I45" s="44">
        <f t="shared" si="6"/>
        <v>12053097</v>
      </c>
      <c r="J45" s="44">
        <f t="shared" si="6"/>
        <v>16477409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16477409</v>
      </c>
      <c r="X45" s="44">
        <f t="shared" si="6"/>
        <v>2519088</v>
      </c>
      <c r="Y45" s="44">
        <f t="shared" si="6"/>
        <v>13958321</v>
      </c>
      <c r="Z45" s="45">
        <f>+IF(X45&lt;&gt;0,+(Y45/X45)*100,0)</f>
        <v>554.1021591941211</v>
      </c>
      <c r="AA45" s="46">
        <f>+AA26-AA44</f>
        <v>10076358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-87795</v>
      </c>
      <c r="H6" s="20"/>
      <c r="I6" s="20">
        <v>-754355</v>
      </c>
      <c r="J6" s="20">
        <v>-842150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-842150</v>
      </c>
      <c r="X6" s="20"/>
      <c r="Y6" s="20">
        <v>-842150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397552</v>
      </c>
      <c r="D10" s="18"/>
      <c r="E10" s="19"/>
      <c r="F10" s="20">
        <v>13</v>
      </c>
      <c r="G10" s="20">
        <v>-310489</v>
      </c>
      <c r="H10" s="20">
        <v>-149598</v>
      </c>
      <c r="I10" s="20">
        <v>60005</v>
      </c>
      <c r="J10" s="20">
        <v>-400082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-400082</v>
      </c>
      <c r="X10" s="20"/>
      <c r="Y10" s="20">
        <v>-400082</v>
      </c>
      <c r="Z10" s="21"/>
      <c r="AA10" s="22">
        <v>13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135</v>
      </c>
      <c r="H11" s="24">
        <v>35838</v>
      </c>
      <c r="I11" s="24">
        <v>54369</v>
      </c>
      <c r="J11" s="20">
        <v>90342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90342</v>
      </c>
      <c r="X11" s="20"/>
      <c r="Y11" s="24">
        <v>90342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397552</v>
      </c>
      <c r="D13" s="29">
        <f>SUM(D6:D12)</f>
        <v>0</v>
      </c>
      <c r="E13" s="30">
        <f t="shared" si="0"/>
        <v>0</v>
      </c>
      <c r="F13" s="31">
        <f t="shared" si="0"/>
        <v>13</v>
      </c>
      <c r="G13" s="31">
        <f t="shared" si="0"/>
        <v>-398149</v>
      </c>
      <c r="H13" s="31">
        <f t="shared" si="0"/>
        <v>-113760</v>
      </c>
      <c r="I13" s="31">
        <f t="shared" si="0"/>
        <v>-639981</v>
      </c>
      <c r="J13" s="31">
        <f t="shared" si="0"/>
        <v>-1151890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-1151890</v>
      </c>
      <c r="X13" s="31">
        <f t="shared" si="0"/>
        <v>0</v>
      </c>
      <c r="Y13" s="31">
        <f t="shared" si="0"/>
        <v>-1151890</v>
      </c>
      <c r="Z13" s="32">
        <f>+IF(X13&lt;&gt;0,+(Y13/X13)*100,0)</f>
        <v>0</v>
      </c>
      <c r="AA13" s="33">
        <f>SUM(AA6:AA12)</f>
        <v>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397552</v>
      </c>
      <c r="D26" s="29">
        <f>+D13+D25</f>
        <v>0</v>
      </c>
      <c r="E26" s="30">
        <f t="shared" si="2"/>
        <v>0</v>
      </c>
      <c r="F26" s="31">
        <f t="shared" si="2"/>
        <v>13</v>
      </c>
      <c r="G26" s="31">
        <f t="shared" si="2"/>
        <v>-398149</v>
      </c>
      <c r="H26" s="31">
        <f t="shared" si="2"/>
        <v>-113760</v>
      </c>
      <c r="I26" s="31">
        <f t="shared" si="2"/>
        <v>-639981</v>
      </c>
      <c r="J26" s="31">
        <f t="shared" si="2"/>
        <v>-1151890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-1151890</v>
      </c>
      <c r="X26" s="31">
        <f t="shared" si="2"/>
        <v>0</v>
      </c>
      <c r="Y26" s="31">
        <f t="shared" si="2"/>
        <v>-1151890</v>
      </c>
      <c r="Z26" s="32">
        <f>+IF(X26&lt;&gt;0,+(Y26/X26)*100,0)</f>
        <v>0</v>
      </c>
      <c r="AA26" s="33">
        <f>+AA13+AA25</f>
        <v>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1032</v>
      </c>
      <c r="H32" s="20">
        <v>337099</v>
      </c>
      <c r="I32" s="20">
        <v>-139910</v>
      </c>
      <c r="J32" s="20">
        <v>198221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198221</v>
      </c>
      <c r="X32" s="20"/>
      <c r="Y32" s="20">
        <v>198221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1032</v>
      </c>
      <c r="H37" s="31">
        <f t="shared" si="3"/>
        <v>337099</v>
      </c>
      <c r="I37" s="31">
        <f t="shared" si="3"/>
        <v>-139910</v>
      </c>
      <c r="J37" s="31">
        <f t="shared" si="3"/>
        <v>198221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198221</v>
      </c>
      <c r="X37" s="31">
        <f t="shared" si="3"/>
        <v>0</v>
      </c>
      <c r="Y37" s="31">
        <f t="shared" si="3"/>
        <v>198221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1032</v>
      </c>
      <c r="H44" s="31">
        <f t="shared" si="5"/>
        <v>337099</v>
      </c>
      <c r="I44" s="31">
        <f t="shared" si="5"/>
        <v>-139910</v>
      </c>
      <c r="J44" s="31">
        <f t="shared" si="5"/>
        <v>198221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198221</v>
      </c>
      <c r="X44" s="31">
        <f t="shared" si="5"/>
        <v>0</v>
      </c>
      <c r="Y44" s="31">
        <f t="shared" si="5"/>
        <v>198221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397552</v>
      </c>
      <c r="D45" s="42">
        <f t="shared" si="6"/>
        <v>0</v>
      </c>
      <c r="E45" s="43">
        <f t="shared" si="6"/>
        <v>0</v>
      </c>
      <c r="F45" s="44">
        <f t="shared" si="6"/>
        <v>13</v>
      </c>
      <c r="G45" s="44">
        <f t="shared" si="6"/>
        <v>-399181</v>
      </c>
      <c r="H45" s="44">
        <f t="shared" si="6"/>
        <v>-450859</v>
      </c>
      <c r="I45" s="44">
        <f t="shared" si="6"/>
        <v>-500071</v>
      </c>
      <c r="J45" s="44">
        <f t="shared" si="6"/>
        <v>-1350111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-1350111</v>
      </c>
      <c r="X45" s="44">
        <f t="shared" si="6"/>
        <v>0</v>
      </c>
      <c r="Y45" s="44">
        <f t="shared" si="6"/>
        <v>-1350111</v>
      </c>
      <c r="Z45" s="45">
        <f>+IF(X45&lt;&gt;0,+(Y45/X45)*100,0)</f>
        <v>0</v>
      </c>
      <c r="AA45" s="46">
        <f>+AA26-AA44</f>
        <v>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-233916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-233916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-233916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-233916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177783830</v>
      </c>
      <c r="D6" s="18"/>
      <c r="E6" s="19">
        <v>160727064</v>
      </c>
      <c r="F6" s="20">
        <v>160727064</v>
      </c>
      <c r="G6" s="20">
        <v>435188821</v>
      </c>
      <c r="H6" s="20">
        <v>-174484816</v>
      </c>
      <c r="I6" s="20">
        <v>140928787</v>
      </c>
      <c r="J6" s="20">
        <v>401632792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401632792</v>
      </c>
      <c r="X6" s="20">
        <v>40181640</v>
      </c>
      <c r="Y6" s="20">
        <v>361451152</v>
      </c>
      <c r="Z6" s="21">
        <v>899.54305498730264</v>
      </c>
      <c r="AA6" s="22">
        <v>160727064</v>
      </c>
    </row>
    <row r="7" spans="1:27" x14ac:dyDescent="0.25">
      <c r="A7" s="23" t="s">
        <v>35</v>
      </c>
      <c r="B7" s="17" t="s">
        <v>32</v>
      </c>
      <c r="C7" s="18">
        <v>450183821</v>
      </c>
      <c r="D7" s="18"/>
      <c r="E7" s="19">
        <v>-26232608</v>
      </c>
      <c r="F7" s="20">
        <v>-26232608</v>
      </c>
      <c r="G7" s="20">
        <v>188602406</v>
      </c>
      <c r="H7" s="20">
        <v>-5981880</v>
      </c>
      <c r="I7" s="20">
        <v>28511399</v>
      </c>
      <c r="J7" s="20">
        <v>211131925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211131925</v>
      </c>
      <c r="X7" s="20">
        <v>-6558150</v>
      </c>
      <c r="Y7" s="20">
        <v>217690075</v>
      </c>
      <c r="Z7" s="21">
        <v>-3319.3823715529534</v>
      </c>
      <c r="AA7" s="22">
        <v>-26232608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66662682</v>
      </c>
      <c r="F8" s="20">
        <v>66662682</v>
      </c>
      <c r="G8" s="20">
        <v>-1922</v>
      </c>
      <c r="H8" s="20">
        <v>-1324</v>
      </c>
      <c r="I8" s="20">
        <v>-5429</v>
      </c>
      <c r="J8" s="20">
        <v>-8675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-8675</v>
      </c>
      <c r="X8" s="20">
        <v>16665672</v>
      </c>
      <c r="Y8" s="20">
        <v>-16674347</v>
      </c>
      <c r="Z8" s="21">
        <v>-100.0520531065294</v>
      </c>
      <c r="AA8" s="22">
        <v>66662682</v>
      </c>
    </row>
    <row r="9" spans="1:27" x14ac:dyDescent="0.25">
      <c r="A9" s="23" t="s">
        <v>37</v>
      </c>
      <c r="B9" s="17" t="s">
        <v>32</v>
      </c>
      <c r="C9" s="18">
        <v>20384676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212595379</v>
      </c>
      <c r="D10" s="18"/>
      <c r="E10" s="19">
        <v>2515942</v>
      </c>
      <c r="F10" s="20">
        <v>2515942</v>
      </c>
      <c r="G10" s="20">
        <v>33191919</v>
      </c>
      <c r="H10" s="20">
        <v>5205591</v>
      </c>
      <c r="I10" s="20">
        <v>10689079</v>
      </c>
      <c r="J10" s="20">
        <v>49086589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49086589</v>
      </c>
      <c r="X10" s="20">
        <v>628983</v>
      </c>
      <c r="Y10" s="20">
        <v>48457606</v>
      </c>
      <c r="Z10" s="21">
        <v>7704.120143151722</v>
      </c>
      <c r="AA10" s="22">
        <v>2515942</v>
      </c>
    </row>
    <row r="11" spans="1:27" x14ac:dyDescent="0.25">
      <c r="A11" s="23" t="s">
        <v>39</v>
      </c>
      <c r="B11" s="17" t="s">
        <v>32</v>
      </c>
      <c r="C11" s="18">
        <v>171081583</v>
      </c>
      <c r="D11" s="18"/>
      <c r="E11" s="19">
        <v>152213436</v>
      </c>
      <c r="F11" s="20">
        <v>152213436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38053536</v>
      </c>
      <c r="Y11" s="24">
        <v>-38053536</v>
      </c>
      <c r="Z11" s="25">
        <v>-100</v>
      </c>
      <c r="AA11" s="26">
        <v>152213436</v>
      </c>
    </row>
    <row r="12" spans="1:27" x14ac:dyDescent="0.25">
      <c r="A12" s="23" t="s">
        <v>40</v>
      </c>
      <c r="B12" s="17" t="s">
        <v>32</v>
      </c>
      <c r="C12" s="18">
        <v>54240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1032083529</v>
      </c>
      <c r="D13" s="29">
        <f>SUM(D6:D12)</f>
        <v>0</v>
      </c>
      <c r="E13" s="30">
        <f t="shared" si="0"/>
        <v>355886516</v>
      </c>
      <c r="F13" s="31">
        <f t="shared" si="0"/>
        <v>355886516</v>
      </c>
      <c r="G13" s="31">
        <f t="shared" si="0"/>
        <v>656981224</v>
      </c>
      <c r="H13" s="31">
        <f t="shared" si="0"/>
        <v>-175262429</v>
      </c>
      <c r="I13" s="31">
        <f t="shared" si="0"/>
        <v>180123836</v>
      </c>
      <c r="J13" s="31">
        <f t="shared" si="0"/>
        <v>661842631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661842631</v>
      </c>
      <c r="X13" s="31">
        <f t="shared" si="0"/>
        <v>88971681</v>
      </c>
      <c r="Y13" s="31">
        <f t="shared" si="0"/>
        <v>572870950</v>
      </c>
      <c r="Z13" s="32">
        <f>+IF(X13&lt;&gt;0,+(Y13/X13)*100,0)</f>
        <v>643.88010157973747</v>
      </c>
      <c r="AA13" s="33">
        <f>SUM(AA6:AA12)</f>
        <v>355886516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-1943933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9295969054</v>
      </c>
      <c r="D17" s="18"/>
      <c r="E17" s="19">
        <v>411428422</v>
      </c>
      <c r="F17" s="20">
        <v>411428422</v>
      </c>
      <c r="G17" s="24">
        <v>27542034</v>
      </c>
      <c r="H17" s="24">
        <v>19304971</v>
      </c>
      <c r="I17" s="24">
        <v>18487610</v>
      </c>
      <c r="J17" s="20">
        <v>65334615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65334615</v>
      </c>
      <c r="X17" s="20">
        <v>102857073</v>
      </c>
      <c r="Y17" s="24">
        <v>-37522458</v>
      </c>
      <c r="Z17" s="25">
        <v>-36.480192276130587</v>
      </c>
      <c r="AA17" s="26">
        <v>411428422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9294025121</v>
      </c>
      <c r="D25" s="29">
        <f t="shared" ref="D25:Y25" si="1">SUM(D15:D24)</f>
        <v>0</v>
      </c>
      <c r="E25" s="35">
        <f t="shared" si="1"/>
        <v>411428422</v>
      </c>
      <c r="F25" s="36">
        <f t="shared" si="1"/>
        <v>411428422</v>
      </c>
      <c r="G25" s="36">
        <f t="shared" si="1"/>
        <v>27542034</v>
      </c>
      <c r="H25" s="36">
        <f t="shared" si="1"/>
        <v>19304971</v>
      </c>
      <c r="I25" s="36">
        <f t="shared" si="1"/>
        <v>18487610</v>
      </c>
      <c r="J25" s="36">
        <f t="shared" si="1"/>
        <v>65334615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65334615</v>
      </c>
      <c r="X25" s="36">
        <f t="shared" si="1"/>
        <v>102857073</v>
      </c>
      <c r="Y25" s="36">
        <f t="shared" si="1"/>
        <v>-37522458</v>
      </c>
      <c r="Z25" s="37">
        <f>+IF(X25&lt;&gt;0,+(Y25/X25)*100,0)</f>
        <v>-36.480192276130587</v>
      </c>
      <c r="AA25" s="38">
        <f>SUM(AA15:AA24)</f>
        <v>411428422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10326108650</v>
      </c>
      <c r="D26" s="29">
        <f>+D13+D25</f>
        <v>0</v>
      </c>
      <c r="E26" s="30">
        <f t="shared" si="2"/>
        <v>767314938</v>
      </c>
      <c r="F26" s="31">
        <f t="shared" si="2"/>
        <v>767314938</v>
      </c>
      <c r="G26" s="31">
        <f t="shared" si="2"/>
        <v>684523258</v>
      </c>
      <c r="H26" s="31">
        <f t="shared" si="2"/>
        <v>-155957458</v>
      </c>
      <c r="I26" s="31">
        <f t="shared" si="2"/>
        <v>198611446</v>
      </c>
      <c r="J26" s="31">
        <f t="shared" si="2"/>
        <v>727177246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727177246</v>
      </c>
      <c r="X26" s="31">
        <f t="shared" si="2"/>
        <v>191828754</v>
      </c>
      <c r="Y26" s="31">
        <f t="shared" si="2"/>
        <v>535348492</v>
      </c>
      <c r="Z26" s="32">
        <f>+IF(X26&lt;&gt;0,+(Y26/X26)*100,0)</f>
        <v>279.07624943443045</v>
      </c>
      <c r="AA26" s="33">
        <f>+AA13+AA25</f>
        <v>767314938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506784068</v>
      </c>
      <c r="D32" s="18"/>
      <c r="E32" s="19">
        <v>1740109</v>
      </c>
      <c r="F32" s="20">
        <v>1740109</v>
      </c>
      <c r="G32" s="20">
        <v>23595157</v>
      </c>
      <c r="H32" s="20">
        <v>-31520566</v>
      </c>
      <c r="I32" s="20">
        <v>78041354</v>
      </c>
      <c r="J32" s="20">
        <v>70115945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70115945</v>
      </c>
      <c r="X32" s="20">
        <v>435033</v>
      </c>
      <c r="Y32" s="20">
        <v>69680912</v>
      </c>
      <c r="Z32" s="21">
        <v>16017.385347778214</v>
      </c>
      <c r="AA32" s="22">
        <v>1740109</v>
      </c>
    </row>
    <row r="33" spans="1:27" x14ac:dyDescent="0.25">
      <c r="A33" s="23" t="s">
        <v>60</v>
      </c>
      <c r="B33" s="17" t="s">
        <v>32</v>
      </c>
      <c r="C33" s="18">
        <v>-347896733</v>
      </c>
      <c r="D33" s="18"/>
      <c r="E33" s="19"/>
      <c r="F33" s="20"/>
      <c r="G33" s="20">
        <v>167139203</v>
      </c>
      <c r="H33" s="20">
        <v>3676209</v>
      </c>
      <c r="I33" s="20">
        <v>-38809552</v>
      </c>
      <c r="J33" s="20">
        <v>132005860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132005860</v>
      </c>
      <c r="X33" s="20"/>
      <c r="Y33" s="20">
        <v>132005860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-2681806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212271502</v>
      </c>
      <c r="D35" s="18"/>
      <c r="E35" s="19">
        <v>-2250000</v>
      </c>
      <c r="F35" s="20">
        <v>-2250000</v>
      </c>
      <c r="G35" s="20">
        <v>760969</v>
      </c>
      <c r="H35" s="20">
        <v>761641</v>
      </c>
      <c r="I35" s="20">
        <v>763655</v>
      </c>
      <c r="J35" s="20">
        <v>2286265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2286265</v>
      </c>
      <c r="X35" s="20">
        <v>-562497</v>
      </c>
      <c r="Y35" s="20">
        <v>2848762</v>
      </c>
      <c r="Z35" s="21">
        <v>-506.44927884059825</v>
      </c>
      <c r="AA35" s="22">
        <v>-2250000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368477031</v>
      </c>
      <c r="D37" s="29">
        <f t="shared" ref="D37:Y37" si="3">SUM(D29:D36)</f>
        <v>0</v>
      </c>
      <c r="E37" s="30">
        <f t="shared" si="3"/>
        <v>-509891</v>
      </c>
      <c r="F37" s="31">
        <f t="shared" si="3"/>
        <v>-509891</v>
      </c>
      <c r="G37" s="31">
        <f t="shared" si="3"/>
        <v>191495329</v>
      </c>
      <c r="H37" s="31">
        <f t="shared" si="3"/>
        <v>-27082716</v>
      </c>
      <c r="I37" s="31">
        <f t="shared" si="3"/>
        <v>39995457</v>
      </c>
      <c r="J37" s="31">
        <f t="shared" si="3"/>
        <v>204408070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204408070</v>
      </c>
      <c r="X37" s="31">
        <f t="shared" si="3"/>
        <v>-127464</v>
      </c>
      <c r="Y37" s="31">
        <f t="shared" si="3"/>
        <v>204535534</v>
      </c>
      <c r="Z37" s="32">
        <f>+IF(X37&lt;&gt;0,+(Y37/X37)*100,0)</f>
        <v>-160465.33452582688</v>
      </c>
      <c r="AA37" s="33">
        <f>SUM(AA29:AA36)</f>
        <v>-509891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368477031</v>
      </c>
      <c r="D44" s="29">
        <f>+D37+D43</f>
        <v>0</v>
      </c>
      <c r="E44" s="30">
        <f t="shared" si="5"/>
        <v>-509891</v>
      </c>
      <c r="F44" s="31">
        <f t="shared" si="5"/>
        <v>-509891</v>
      </c>
      <c r="G44" s="31">
        <f t="shared" si="5"/>
        <v>191495329</v>
      </c>
      <c r="H44" s="31">
        <f t="shared" si="5"/>
        <v>-27082716</v>
      </c>
      <c r="I44" s="31">
        <f t="shared" si="5"/>
        <v>39995457</v>
      </c>
      <c r="J44" s="31">
        <f t="shared" si="5"/>
        <v>204408070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204408070</v>
      </c>
      <c r="X44" s="31">
        <f t="shared" si="5"/>
        <v>-127464</v>
      </c>
      <c r="Y44" s="31">
        <f t="shared" si="5"/>
        <v>204535534</v>
      </c>
      <c r="Z44" s="32">
        <f>+IF(X44&lt;&gt;0,+(Y44/X44)*100,0)</f>
        <v>-160465.33452582688</v>
      </c>
      <c r="AA44" s="33">
        <f>+AA37+AA43</f>
        <v>-509891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9957631619</v>
      </c>
      <c r="D45" s="42">
        <f t="shared" si="6"/>
        <v>0</v>
      </c>
      <c r="E45" s="43">
        <f t="shared" si="6"/>
        <v>767824829</v>
      </c>
      <c r="F45" s="44">
        <f t="shared" si="6"/>
        <v>767824829</v>
      </c>
      <c r="G45" s="44">
        <f t="shared" si="6"/>
        <v>493027929</v>
      </c>
      <c r="H45" s="44">
        <f t="shared" si="6"/>
        <v>-128874742</v>
      </c>
      <c r="I45" s="44">
        <f t="shared" si="6"/>
        <v>158615989</v>
      </c>
      <c r="J45" s="44">
        <f t="shared" si="6"/>
        <v>522769176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522769176</v>
      </c>
      <c r="X45" s="44">
        <f t="shared" si="6"/>
        <v>191956218</v>
      </c>
      <c r="Y45" s="44">
        <f t="shared" si="6"/>
        <v>330812958</v>
      </c>
      <c r="Z45" s="45">
        <f>+IF(X45&lt;&gt;0,+(Y45/X45)*100,0)</f>
        <v>172.33771400934771</v>
      </c>
      <c r="AA45" s="46">
        <f>+AA26-AA44</f>
        <v>767824829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5048574560</v>
      </c>
      <c r="D47" s="18"/>
      <c r="E47" s="19">
        <v>-2059046</v>
      </c>
      <c r="F47" s="20">
        <v>-2059046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-514761</v>
      </c>
      <c r="Y47" s="20">
        <v>514761</v>
      </c>
      <c r="Z47" s="47">
        <v>-100</v>
      </c>
      <c r="AA47" s="22">
        <v>-2059046</v>
      </c>
    </row>
    <row r="48" spans="1:27" x14ac:dyDescent="0.25">
      <c r="A48" s="23" t="s">
        <v>73</v>
      </c>
      <c r="B48" s="17" t="s">
        <v>32</v>
      </c>
      <c r="C48" s="18">
        <v>2112666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5050687226</v>
      </c>
      <c r="D50" s="50">
        <f t="shared" ref="D50:Y50" si="7">SUM(D47:D49)</f>
        <v>0</v>
      </c>
      <c r="E50" s="51">
        <f t="shared" si="7"/>
        <v>-2059046</v>
      </c>
      <c r="F50" s="52">
        <f t="shared" si="7"/>
        <v>-2059046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-514761</v>
      </c>
      <c r="Y50" s="52">
        <f t="shared" si="7"/>
        <v>514761</v>
      </c>
      <c r="Z50" s="53">
        <f>+IF(X50&lt;&gt;0,+(Y50/X50)*100,0)</f>
        <v>-100</v>
      </c>
      <c r="AA50" s="54">
        <f>SUM(AA47:AA49)</f>
        <v>-2059046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</v>
      </c>
      <c r="Y13" s="31">
        <f t="shared" si="0"/>
        <v>1</v>
      </c>
      <c r="Z13" s="32">
        <f>+IF(X13&lt;&gt;0,+(Y13/X13)*100,0)</f>
        <v>-100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</v>
      </c>
      <c r="Y26" s="31">
        <f t="shared" si="2"/>
        <v>1</v>
      </c>
      <c r="Z26" s="32">
        <f>+IF(X26&lt;&gt;0,+(Y26/X26)*100,0)</f>
        <v>-100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</v>
      </c>
      <c r="Y45" s="44">
        <f t="shared" si="6"/>
        <v>1</v>
      </c>
      <c r="Z45" s="45">
        <f>+IF(X45&lt;&gt;0,+(Y45/X45)*100,0)</f>
        <v>-100</v>
      </c>
      <c r="AA45" s="46">
        <f>+AA26-AA44</f>
        <v>-1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298495</v>
      </c>
      <c r="D10" s="18"/>
      <c r="E10" s="19">
        <v>143299119</v>
      </c>
      <c r="F10" s="20">
        <v>143299119</v>
      </c>
      <c r="G10" s="20">
        <v>287757</v>
      </c>
      <c r="H10" s="20">
        <v>10738</v>
      </c>
      <c r="I10" s="20">
        <v>-5103129</v>
      </c>
      <c r="J10" s="20">
        <v>-4804634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-4804634</v>
      </c>
      <c r="X10" s="20">
        <v>35728437</v>
      </c>
      <c r="Y10" s="20">
        <v>-40533071</v>
      </c>
      <c r="Z10" s="21">
        <v>-113.4476467582391</v>
      </c>
      <c r="AA10" s="22">
        <v>143299119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298495</v>
      </c>
      <c r="D13" s="29">
        <f>SUM(D6:D12)</f>
        <v>0</v>
      </c>
      <c r="E13" s="30">
        <f t="shared" si="0"/>
        <v>143299119</v>
      </c>
      <c r="F13" s="31">
        <f t="shared" si="0"/>
        <v>143299119</v>
      </c>
      <c r="G13" s="31">
        <f t="shared" si="0"/>
        <v>287757</v>
      </c>
      <c r="H13" s="31">
        <f t="shared" si="0"/>
        <v>10738</v>
      </c>
      <c r="I13" s="31">
        <f t="shared" si="0"/>
        <v>-5103129</v>
      </c>
      <c r="J13" s="31">
        <f t="shared" si="0"/>
        <v>-4804634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-4804634</v>
      </c>
      <c r="X13" s="31">
        <f t="shared" si="0"/>
        <v>35728437</v>
      </c>
      <c r="Y13" s="31">
        <f t="shared" si="0"/>
        <v>-40533071</v>
      </c>
      <c r="Z13" s="32">
        <f>+IF(X13&lt;&gt;0,+(Y13/X13)*100,0)</f>
        <v>-113.4476467582391</v>
      </c>
      <c r="AA13" s="33">
        <f>SUM(AA6:AA12)</f>
        <v>143299119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2344800615</v>
      </c>
      <c r="D17" s="18"/>
      <c r="E17" s="19">
        <v>-155499549</v>
      </c>
      <c r="F17" s="20">
        <v>-155499549</v>
      </c>
      <c r="G17" s="24">
        <v>2355039815</v>
      </c>
      <c r="H17" s="24">
        <v>-10239199</v>
      </c>
      <c r="I17" s="24"/>
      <c r="J17" s="20">
        <v>2344800616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2344800616</v>
      </c>
      <c r="X17" s="20">
        <v>-38874882</v>
      </c>
      <c r="Y17" s="24">
        <v>2383675498</v>
      </c>
      <c r="Z17" s="25">
        <v>-6131.6597642662946</v>
      </c>
      <c r="AA17" s="26">
        <v>-155499549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2344800615</v>
      </c>
      <c r="D25" s="29">
        <f t="shared" ref="D25:Y25" si="1">SUM(D15:D24)</f>
        <v>0</v>
      </c>
      <c r="E25" s="35">
        <f t="shared" si="1"/>
        <v>-155499549</v>
      </c>
      <c r="F25" s="36">
        <f t="shared" si="1"/>
        <v>-155499549</v>
      </c>
      <c r="G25" s="36">
        <f t="shared" si="1"/>
        <v>2355039815</v>
      </c>
      <c r="H25" s="36">
        <f t="shared" si="1"/>
        <v>-10239199</v>
      </c>
      <c r="I25" s="36">
        <f t="shared" si="1"/>
        <v>0</v>
      </c>
      <c r="J25" s="36">
        <f t="shared" si="1"/>
        <v>2344800616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2344800616</v>
      </c>
      <c r="X25" s="36">
        <f t="shared" si="1"/>
        <v>-38874882</v>
      </c>
      <c r="Y25" s="36">
        <f t="shared" si="1"/>
        <v>2383675498</v>
      </c>
      <c r="Z25" s="37">
        <f>+IF(X25&lt;&gt;0,+(Y25/X25)*100,0)</f>
        <v>-6131.6597642662946</v>
      </c>
      <c r="AA25" s="38">
        <f>SUM(AA15:AA24)</f>
        <v>-155499549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2345099110</v>
      </c>
      <c r="D26" s="29">
        <f>+D13+D25</f>
        <v>0</v>
      </c>
      <c r="E26" s="30">
        <f t="shared" si="2"/>
        <v>-12200430</v>
      </c>
      <c r="F26" s="31">
        <f t="shared" si="2"/>
        <v>-12200430</v>
      </c>
      <c r="G26" s="31">
        <f t="shared" si="2"/>
        <v>2355327572</v>
      </c>
      <c r="H26" s="31">
        <f t="shared" si="2"/>
        <v>-10228461</v>
      </c>
      <c r="I26" s="31">
        <f t="shared" si="2"/>
        <v>-5103129</v>
      </c>
      <c r="J26" s="31">
        <f t="shared" si="2"/>
        <v>2339995982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2339995982</v>
      </c>
      <c r="X26" s="31">
        <f t="shared" si="2"/>
        <v>-3146445</v>
      </c>
      <c r="Y26" s="31">
        <f t="shared" si="2"/>
        <v>2343142427</v>
      </c>
      <c r="Z26" s="32">
        <f>+IF(X26&lt;&gt;0,+(Y26/X26)*100,0)</f>
        <v>-74469.51804337911</v>
      </c>
      <c r="AA26" s="33">
        <f>+AA13+AA25</f>
        <v>-12200430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74077405</v>
      </c>
      <c r="D32" s="18"/>
      <c r="E32" s="19">
        <v>80984914</v>
      </c>
      <c r="F32" s="20">
        <v>80984914</v>
      </c>
      <c r="G32" s="20">
        <v>47823789</v>
      </c>
      <c r="H32" s="20">
        <v>-2885647</v>
      </c>
      <c r="I32" s="20"/>
      <c r="J32" s="20">
        <v>44938142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44938142</v>
      </c>
      <c r="X32" s="20">
        <v>20138466</v>
      </c>
      <c r="Y32" s="20">
        <v>24799676</v>
      </c>
      <c r="Z32" s="21">
        <v>123.14580465066207</v>
      </c>
      <c r="AA32" s="22">
        <v>80984914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74077405</v>
      </c>
      <c r="D37" s="29">
        <f t="shared" ref="D37:Y37" si="3">SUM(D29:D36)</f>
        <v>0</v>
      </c>
      <c r="E37" s="30">
        <f t="shared" si="3"/>
        <v>80984914</v>
      </c>
      <c r="F37" s="31">
        <f t="shared" si="3"/>
        <v>80984914</v>
      </c>
      <c r="G37" s="31">
        <f t="shared" si="3"/>
        <v>47823789</v>
      </c>
      <c r="H37" s="31">
        <f t="shared" si="3"/>
        <v>-2885647</v>
      </c>
      <c r="I37" s="31">
        <f t="shared" si="3"/>
        <v>0</v>
      </c>
      <c r="J37" s="31">
        <f t="shared" si="3"/>
        <v>44938142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44938142</v>
      </c>
      <c r="X37" s="31">
        <f t="shared" si="3"/>
        <v>20138466</v>
      </c>
      <c r="Y37" s="31">
        <f t="shared" si="3"/>
        <v>24799676</v>
      </c>
      <c r="Z37" s="32">
        <f>+IF(X37&lt;&gt;0,+(Y37/X37)*100,0)</f>
        <v>123.14580465066207</v>
      </c>
      <c r="AA37" s="33">
        <f>SUM(AA29:AA36)</f>
        <v>80984914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9988821</v>
      </c>
      <c r="F41" s="20">
        <v>9988821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2497203</v>
      </c>
      <c r="Y41" s="20">
        <v>-2497203</v>
      </c>
      <c r="Z41" s="21">
        <v>-100</v>
      </c>
      <c r="AA41" s="22">
        <v>9988821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9988821</v>
      </c>
      <c r="F43" s="36">
        <f t="shared" si="4"/>
        <v>9988821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2497203</v>
      </c>
      <c r="Y43" s="36">
        <f t="shared" si="4"/>
        <v>-2497203</v>
      </c>
      <c r="Z43" s="37">
        <f>+IF(X43&lt;&gt;0,+(Y43/X43)*100,0)</f>
        <v>-100</v>
      </c>
      <c r="AA43" s="38">
        <f>SUM(AA39:AA42)</f>
        <v>9988821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74077405</v>
      </c>
      <c r="D44" s="29">
        <f>+D37+D43</f>
        <v>0</v>
      </c>
      <c r="E44" s="30">
        <f t="shared" si="5"/>
        <v>90973735</v>
      </c>
      <c r="F44" s="31">
        <f t="shared" si="5"/>
        <v>90973735</v>
      </c>
      <c r="G44" s="31">
        <f t="shared" si="5"/>
        <v>47823789</v>
      </c>
      <c r="H44" s="31">
        <f t="shared" si="5"/>
        <v>-2885647</v>
      </c>
      <c r="I44" s="31">
        <f t="shared" si="5"/>
        <v>0</v>
      </c>
      <c r="J44" s="31">
        <f t="shared" si="5"/>
        <v>44938142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44938142</v>
      </c>
      <c r="X44" s="31">
        <f t="shared" si="5"/>
        <v>22635669</v>
      </c>
      <c r="Y44" s="31">
        <f t="shared" si="5"/>
        <v>22302473</v>
      </c>
      <c r="Z44" s="32">
        <f>+IF(X44&lt;&gt;0,+(Y44/X44)*100,0)</f>
        <v>98.528004628447249</v>
      </c>
      <c r="AA44" s="33">
        <f>+AA37+AA43</f>
        <v>90973735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2271021705</v>
      </c>
      <c r="D45" s="42">
        <f t="shared" si="6"/>
        <v>0</v>
      </c>
      <c r="E45" s="43">
        <f t="shared" si="6"/>
        <v>-103174165</v>
      </c>
      <c r="F45" s="44">
        <f t="shared" si="6"/>
        <v>-103174165</v>
      </c>
      <c r="G45" s="44">
        <f t="shared" si="6"/>
        <v>2307503783</v>
      </c>
      <c r="H45" s="44">
        <f t="shared" si="6"/>
        <v>-7342814</v>
      </c>
      <c r="I45" s="44">
        <f t="shared" si="6"/>
        <v>-5103129</v>
      </c>
      <c r="J45" s="44">
        <f t="shared" si="6"/>
        <v>2295057840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2295057840</v>
      </c>
      <c r="X45" s="44">
        <f t="shared" si="6"/>
        <v>-25782114</v>
      </c>
      <c r="Y45" s="44">
        <f t="shared" si="6"/>
        <v>2320839954</v>
      </c>
      <c r="Z45" s="45">
        <f>+IF(X45&lt;&gt;0,+(Y45/X45)*100,0)</f>
        <v>-9001.7442091831563</v>
      </c>
      <c r="AA45" s="46">
        <f>+AA26-AA44</f>
        <v>-103174165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-3645404205</v>
      </c>
      <c r="D47" s="18"/>
      <c r="E47" s="19">
        <v>-166516860</v>
      </c>
      <c r="F47" s="20">
        <v>-166516860</v>
      </c>
      <c r="G47" s="20">
        <v>-3796098435</v>
      </c>
      <c r="H47" s="20">
        <v>-547102764</v>
      </c>
      <c r="I47" s="20">
        <v>-43278522</v>
      </c>
      <c r="J47" s="20">
        <v>-4386479721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-4386479721</v>
      </c>
      <c r="X47" s="20">
        <v>-41629230</v>
      </c>
      <c r="Y47" s="20">
        <v>-4344850491</v>
      </c>
      <c r="Z47" s="47">
        <v>10437.018630899491</v>
      </c>
      <c r="AA47" s="22">
        <v>-166516860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-3645404205</v>
      </c>
      <c r="D50" s="50">
        <f t="shared" ref="D50:Y50" si="7">SUM(D47:D49)</f>
        <v>0</v>
      </c>
      <c r="E50" s="51">
        <f t="shared" si="7"/>
        <v>-166516860</v>
      </c>
      <c r="F50" s="52">
        <f t="shared" si="7"/>
        <v>-166516860</v>
      </c>
      <c r="G50" s="52">
        <f t="shared" si="7"/>
        <v>-3796098435</v>
      </c>
      <c r="H50" s="52">
        <f t="shared" si="7"/>
        <v>-547102764</v>
      </c>
      <c r="I50" s="52">
        <f t="shared" si="7"/>
        <v>-43278522</v>
      </c>
      <c r="J50" s="52">
        <f t="shared" si="7"/>
        <v>-4386479721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-4386479721</v>
      </c>
      <c r="X50" s="52">
        <f t="shared" si="7"/>
        <v>-41629230</v>
      </c>
      <c r="Y50" s="52">
        <f t="shared" si="7"/>
        <v>-4344850491</v>
      </c>
      <c r="Z50" s="53">
        <f>+IF(X50&lt;&gt;0,+(Y50/X50)*100,0)</f>
        <v>10437.018630899491</v>
      </c>
      <c r="AA50" s="54">
        <f>SUM(AA47:AA49)</f>
        <v>-166516860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771154</v>
      </c>
      <c r="D10" s="18"/>
      <c r="E10" s="19">
        <v>757809</v>
      </c>
      <c r="F10" s="20">
        <v>757809</v>
      </c>
      <c r="G10" s="20"/>
      <c r="H10" s="20">
        <v>771154</v>
      </c>
      <c r="I10" s="20"/>
      <c r="J10" s="20">
        <v>771154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771154</v>
      </c>
      <c r="X10" s="20"/>
      <c r="Y10" s="20">
        <v>771154</v>
      </c>
      <c r="Z10" s="21"/>
      <c r="AA10" s="22">
        <v>757809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771154</v>
      </c>
      <c r="D13" s="29">
        <f>SUM(D6:D12)</f>
        <v>0</v>
      </c>
      <c r="E13" s="30">
        <f t="shared" si="0"/>
        <v>757809</v>
      </c>
      <c r="F13" s="31">
        <f t="shared" si="0"/>
        <v>757809</v>
      </c>
      <c r="G13" s="31">
        <f t="shared" si="0"/>
        <v>0</v>
      </c>
      <c r="H13" s="31">
        <f t="shared" si="0"/>
        <v>771154</v>
      </c>
      <c r="I13" s="31">
        <f t="shared" si="0"/>
        <v>0</v>
      </c>
      <c r="J13" s="31">
        <f t="shared" si="0"/>
        <v>771154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771154</v>
      </c>
      <c r="X13" s="31">
        <f t="shared" si="0"/>
        <v>0</v>
      </c>
      <c r="Y13" s="31">
        <f t="shared" si="0"/>
        <v>771154</v>
      </c>
      <c r="Z13" s="32">
        <f>+IF(X13&lt;&gt;0,+(Y13/X13)*100,0)</f>
        <v>0</v>
      </c>
      <c r="AA13" s="33">
        <f>SUM(AA6:AA12)</f>
        <v>757809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43798069</v>
      </c>
      <c r="D17" s="18"/>
      <c r="E17" s="19">
        <v>38739130</v>
      </c>
      <c r="F17" s="20">
        <v>38739130</v>
      </c>
      <c r="G17" s="24"/>
      <c r="H17" s="24"/>
      <c r="I17" s="24">
        <v>763318</v>
      </c>
      <c r="J17" s="20">
        <v>763318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763318</v>
      </c>
      <c r="X17" s="20">
        <v>8336243</v>
      </c>
      <c r="Y17" s="24">
        <v>-7572925</v>
      </c>
      <c r="Z17" s="25">
        <v>-90.843381125046378</v>
      </c>
      <c r="AA17" s="26">
        <v>38739130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43798069</v>
      </c>
      <c r="D25" s="29">
        <f t="shared" ref="D25:Y25" si="1">SUM(D15:D24)</f>
        <v>0</v>
      </c>
      <c r="E25" s="35">
        <f t="shared" si="1"/>
        <v>38739130</v>
      </c>
      <c r="F25" s="36">
        <f t="shared" si="1"/>
        <v>38739130</v>
      </c>
      <c r="G25" s="36">
        <f t="shared" si="1"/>
        <v>0</v>
      </c>
      <c r="H25" s="36">
        <f t="shared" si="1"/>
        <v>0</v>
      </c>
      <c r="I25" s="36">
        <f t="shared" si="1"/>
        <v>763318</v>
      </c>
      <c r="J25" s="36">
        <f t="shared" si="1"/>
        <v>763318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763318</v>
      </c>
      <c r="X25" s="36">
        <f t="shared" si="1"/>
        <v>8336243</v>
      </c>
      <c r="Y25" s="36">
        <f t="shared" si="1"/>
        <v>-7572925</v>
      </c>
      <c r="Z25" s="37">
        <f>+IF(X25&lt;&gt;0,+(Y25/X25)*100,0)</f>
        <v>-90.843381125046378</v>
      </c>
      <c r="AA25" s="38">
        <f>SUM(AA15:AA24)</f>
        <v>38739130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44569223</v>
      </c>
      <c r="D26" s="29">
        <f>+D13+D25</f>
        <v>0</v>
      </c>
      <c r="E26" s="30">
        <f t="shared" si="2"/>
        <v>39496939</v>
      </c>
      <c r="F26" s="31">
        <f t="shared" si="2"/>
        <v>39496939</v>
      </c>
      <c r="G26" s="31">
        <f t="shared" si="2"/>
        <v>0</v>
      </c>
      <c r="H26" s="31">
        <f t="shared" si="2"/>
        <v>771154</v>
      </c>
      <c r="I26" s="31">
        <f t="shared" si="2"/>
        <v>763318</v>
      </c>
      <c r="J26" s="31">
        <f t="shared" si="2"/>
        <v>1534472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1534472</v>
      </c>
      <c r="X26" s="31">
        <f t="shared" si="2"/>
        <v>8336243</v>
      </c>
      <c r="Y26" s="31">
        <f t="shared" si="2"/>
        <v>-6801771</v>
      </c>
      <c r="Z26" s="32">
        <f>+IF(X26&lt;&gt;0,+(Y26/X26)*100,0)</f>
        <v>-81.592763070846189</v>
      </c>
      <c r="AA26" s="33">
        <f>+AA13+AA25</f>
        <v>39496939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44569223</v>
      </c>
      <c r="D45" s="42">
        <f t="shared" si="6"/>
        <v>0</v>
      </c>
      <c r="E45" s="43">
        <f t="shared" si="6"/>
        <v>39496939</v>
      </c>
      <c r="F45" s="44">
        <f t="shared" si="6"/>
        <v>39496939</v>
      </c>
      <c r="G45" s="44">
        <f t="shared" si="6"/>
        <v>0</v>
      </c>
      <c r="H45" s="44">
        <f t="shared" si="6"/>
        <v>771154</v>
      </c>
      <c r="I45" s="44">
        <f t="shared" si="6"/>
        <v>763318</v>
      </c>
      <c r="J45" s="44">
        <f t="shared" si="6"/>
        <v>1534472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1534472</v>
      </c>
      <c r="X45" s="44">
        <f t="shared" si="6"/>
        <v>8336243</v>
      </c>
      <c r="Y45" s="44">
        <f t="shared" si="6"/>
        <v>-6801771</v>
      </c>
      <c r="Z45" s="45">
        <f>+IF(X45&lt;&gt;0,+(Y45/X45)*100,0)</f>
        <v>-81.592763070846189</v>
      </c>
      <c r="AA45" s="46">
        <f>+AA26-AA44</f>
        <v>39496939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-890900</v>
      </c>
      <c r="D6" s="18"/>
      <c r="E6" s="19">
        <v>-240000</v>
      </c>
      <c r="F6" s="20">
        <v>-240000</v>
      </c>
      <c r="G6" s="20">
        <v>-63600</v>
      </c>
      <c r="H6" s="20"/>
      <c r="I6" s="20">
        <v>-42400</v>
      </c>
      <c r="J6" s="20">
        <v>-106000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-106000</v>
      </c>
      <c r="X6" s="20">
        <v>-60000</v>
      </c>
      <c r="Y6" s="20">
        <v>-46000</v>
      </c>
      <c r="Z6" s="21">
        <v>76.666666666666671</v>
      </c>
      <c r="AA6" s="22">
        <v>-240000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-890900</v>
      </c>
      <c r="D13" s="29">
        <f>SUM(D6:D12)</f>
        <v>0</v>
      </c>
      <c r="E13" s="30">
        <f t="shared" si="0"/>
        <v>-240000</v>
      </c>
      <c r="F13" s="31">
        <f t="shared" si="0"/>
        <v>-240000</v>
      </c>
      <c r="G13" s="31">
        <f t="shared" si="0"/>
        <v>-63600</v>
      </c>
      <c r="H13" s="31">
        <f t="shared" si="0"/>
        <v>0</v>
      </c>
      <c r="I13" s="31">
        <f t="shared" si="0"/>
        <v>-42400</v>
      </c>
      <c r="J13" s="31">
        <f t="shared" si="0"/>
        <v>-106000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-106000</v>
      </c>
      <c r="X13" s="31">
        <f t="shared" si="0"/>
        <v>-60000</v>
      </c>
      <c r="Y13" s="31">
        <f t="shared" si="0"/>
        <v>-46000</v>
      </c>
      <c r="Z13" s="32">
        <f>+IF(X13&lt;&gt;0,+(Y13/X13)*100,0)</f>
        <v>76.666666666666671</v>
      </c>
      <c r="AA13" s="33">
        <f>SUM(AA6:AA12)</f>
        <v>-240000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-890900</v>
      </c>
      <c r="D26" s="29">
        <f>+D13+D25</f>
        <v>0</v>
      </c>
      <c r="E26" s="30">
        <f t="shared" si="2"/>
        <v>-240000</v>
      </c>
      <c r="F26" s="31">
        <f t="shared" si="2"/>
        <v>-240000</v>
      </c>
      <c r="G26" s="31">
        <f t="shared" si="2"/>
        <v>-63600</v>
      </c>
      <c r="H26" s="31">
        <f t="shared" si="2"/>
        <v>0</v>
      </c>
      <c r="I26" s="31">
        <f t="shared" si="2"/>
        <v>-42400</v>
      </c>
      <c r="J26" s="31">
        <f t="shared" si="2"/>
        <v>-106000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-106000</v>
      </c>
      <c r="X26" s="31">
        <f t="shared" si="2"/>
        <v>-60000</v>
      </c>
      <c r="Y26" s="31">
        <f t="shared" si="2"/>
        <v>-46000</v>
      </c>
      <c r="Z26" s="32">
        <f>+IF(X26&lt;&gt;0,+(Y26/X26)*100,0)</f>
        <v>76.666666666666671</v>
      </c>
      <c r="AA26" s="33">
        <f>+AA13+AA25</f>
        <v>-240000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885900</v>
      </c>
      <c r="D32" s="18"/>
      <c r="E32" s="19">
        <v>480000</v>
      </c>
      <c r="F32" s="20">
        <v>480000</v>
      </c>
      <c r="G32" s="20">
        <v>63600</v>
      </c>
      <c r="H32" s="20">
        <v>21200</v>
      </c>
      <c r="I32" s="20">
        <v>42400</v>
      </c>
      <c r="J32" s="20">
        <v>127200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127200</v>
      </c>
      <c r="X32" s="20">
        <v>120000</v>
      </c>
      <c r="Y32" s="20">
        <v>7200</v>
      </c>
      <c r="Z32" s="21">
        <v>6</v>
      </c>
      <c r="AA32" s="22">
        <v>480000</v>
      </c>
    </row>
    <row r="33" spans="1:27" x14ac:dyDescent="0.25">
      <c r="A33" s="23" t="s">
        <v>60</v>
      </c>
      <c r="B33" s="17" t="s">
        <v>32</v>
      </c>
      <c r="C33" s="18">
        <v>-890900</v>
      </c>
      <c r="D33" s="18"/>
      <c r="E33" s="19">
        <v>-240000</v>
      </c>
      <c r="F33" s="20">
        <v>-240000</v>
      </c>
      <c r="G33" s="20">
        <v>-63600</v>
      </c>
      <c r="H33" s="20"/>
      <c r="I33" s="20">
        <v>-42400</v>
      </c>
      <c r="J33" s="20">
        <v>-106000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-106000</v>
      </c>
      <c r="X33" s="20">
        <v>-60000</v>
      </c>
      <c r="Y33" s="20">
        <v>-46000</v>
      </c>
      <c r="Z33" s="21">
        <v>76.666666666666671</v>
      </c>
      <c r="AA33" s="22">
        <v>-240000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-5000</v>
      </c>
      <c r="D37" s="29">
        <f t="shared" ref="D37:Y37" si="3">SUM(D29:D36)</f>
        <v>0</v>
      </c>
      <c r="E37" s="30">
        <f t="shared" si="3"/>
        <v>240000</v>
      </c>
      <c r="F37" s="31">
        <f t="shared" si="3"/>
        <v>240000</v>
      </c>
      <c r="G37" s="31">
        <f t="shared" si="3"/>
        <v>0</v>
      </c>
      <c r="H37" s="31">
        <f t="shared" si="3"/>
        <v>21200</v>
      </c>
      <c r="I37" s="31">
        <f t="shared" si="3"/>
        <v>0</v>
      </c>
      <c r="J37" s="31">
        <f t="shared" si="3"/>
        <v>21200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21200</v>
      </c>
      <c r="X37" s="31">
        <f t="shared" si="3"/>
        <v>60000</v>
      </c>
      <c r="Y37" s="31">
        <f t="shared" si="3"/>
        <v>-38800</v>
      </c>
      <c r="Z37" s="32">
        <f>+IF(X37&lt;&gt;0,+(Y37/X37)*100,0)</f>
        <v>-64.666666666666657</v>
      </c>
      <c r="AA37" s="33">
        <f>SUM(AA29:AA36)</f>
        <v>240000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-5000</v>
      </c>
      <c r="D44" s="29">
        <f>+D37+D43</f>
        <v>0</v>
      </c>
      <c r="E44" s="30">
        <f t="shared" si="5"/>
        <v>240000</v>
      </c>
      <c r="F44" s="31">
        <f t="shared" si="5"/>
        <v>240000</v>
      </c>
      <c r="G44" s="31">
        <f t="shared" si="5"/>
        <v>0</v>
      </c>
      <c r="H44" s="31">
        <f t="shared" si="5"/>
        <v>21200</v>
      </c>
      <c r="I44" s="31">
        <f t="shared" si="5"/>
        <v>0</v>
      </c>
      <c r="J44" s="31">
        <f t="shared" si="5"/>
        <v>21200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21200</v>
      </c>
      <c r="X44" s="31">
        <f t="shared" si="5"/>
        <v>60000</v>
      </c>
      <c r="Y44" s="31">
        <f t="shared" si="5"/>
        <v>-38800</v>
      </c>
      <c r="Z44" s="32">
        <f>+IF(X44&lt;&gt;0,+(Y44/X44)*100,0)</f>
        <v>-64.666666666666657</v>
      </c>
      <c r="AA44" s="33">
        <f>+AA37+AA43</f>
        <v>240000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-885900</v>
      </c>
      <c r="D45" s="42">
        <f t="shared" si="6"/>
        <v>0</v>
      </c>
      <c r="E45" s="43">
        <f t="shared" si="6"/>
        <v>-480000</v>
      </c>
      <c r="F45" s="44">
        <f t="shared" si="6"/>
        <v>-480000</v>
      </c>
      <c r="G45" s="44">
        <f t="shared" si="6"/>
        <v>-63600</v>
      </c>
      <c r="H45" s="44">
        <f t="shared" si="6"/>
        <v>-21200</v>
      </c>
      <c r="I45" s="44">
        <f t="shared" si="6"/>
        <v>-42400</v>
      </c>
      <c r="J45" s="44">
        <f t="shared" si="6"/>
        <v>-127200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-127200</v>
      </c>
      <c r="X45" s="44">
        <f t="shared" si="6"/>
        <v>-120000</v>
      </c>
      <c r="Y45" s="44">
        <f t="shared" si="6"/>
        <v>-7200</v>
      </c>
      <c r="Z45" s="45">
        <f>+IF(X45&lt;&gt;0,+(Y45/X45)*100,0)</f>
        <v>6</v>
      </c>
      <c r="AA45" s="46">
        <f>+AA26-AA44</f>
        <v>-480000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156248262</v>
      </c>
      <c r="D7" s="18"/>
      <c r="E7" s="19">
        <v>250048675</v>
      </c>
      <c r="F7" s="20">
        <v>250048675</v>
      </c>
      <c r="G7" s="20">
        <v>-8392121</v>
      </c>
      <c r="H7" s="20">
        <v>-134679618</v>
      </c>
      <c r="I7" s="20">
        <v>11933332</v>
      </c>
      <c r="J7" s="20">
        <v>-131138407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-131138407</v>
      </c>
      <c r="X7" s="20">
        <v>62512182</v>
      </c>
      <c r="Y7" s="20">
        <v>-193650589</v>
      </c>
      <c r="Z7" s="21">
        <v>-309.78056245101152</v>
      </c>
      <c r="AA7" s="22">
        <v>250048675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1126399</v>
      </c>
      <c r="D10" s="18"/>
      <c r="E10" s="19">
        <v>514577</v>
      </c>
      <c r="F10" s="20">
        <v>514577</v>
      </c>
      <c r="G10" s="20">
        <v>516503</v>
      </c>
      <c r="H10" s="20">
        <v>609896</v>
      </c>
      <c r="I10" s="20"/>
      <c r="J10" s="20">
        <v>1126399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1126399</v>
      </c>
      <c r="X10" s="20">
        <v>128655</v>
      </c>
      <c r="Y10" s="20">
        <v>997744</v>
      </c>
      <c r="Z10" s="21">
        <v>775.51902374567646</v>
      </c>
      <c r="AA10" s="22">
        <v>514577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157374661</v>
      </c>
      <c r="D13" s="29">
        <f>SUM(D6:D12)</f>
        <v>0</v>
      </c>
      <c r="E13" s="30">
        <f t="shared" si="0"/>
        <v>250563252</v>
      </c>
      <c r="F13" s="31">
        <f t="shared" si="0"/>
        <v>250563252</v>
      </c>
      <c r="G13" s="31">
        <f t="shared" si="0"/>
        <v>-7875618</v>
      </c>
      <c r="H13" s="31">
        <f t="shared" si="0"/>
        <v>-134069722</v>
      </c>
      <c r="I13" s="31">
        <f t="shared" si="0"/>
        <v>11933332</v>
      </c>
      <c r="J13" s="31">
        <f t="shared" si="0"/>
        <v>-130012008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-130012008</v>
      </c>
      <c r="X13" s="31">
        <f t="shared" si="0"/>
        <v>62640837</v>
      </c>
      <c r="Y13" s="31">
        <f t="shared" si="0"/>
        <v>-192652845</v>
      </c>
      <c r="Z13" s="32">
        <f>+IF(X13&lt;&gt;0,+(Y13/X13)*100,0)</f>
        <v>-307.55151787004377</v>
      </c>
      <c r="AA13" s="33">
        <f>SUM(AA6:AA12)</f>
        <v>250563252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8805355264</v>
      </c>
      <c r="D17" s="18"/>
      <c r="E17" s="19">
        <v>11574593563</v>
      </c>
      <c r="F17" s="20">
        <v>11597593563</v>
      </c>
      <c r="G17" s="24">
        <v>8916924680</v>
      </c>
      <c r="H17" s="24">
        <v>-9666310</v>
      </c>
      <c r="I17" s="24">
        <v>74714417</v>
      </c>
      <c r="J17" s="20">
        <v>8981972787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8981972787</v>
      </c>
      <c r="X17" s="20">
        <v>2966087171</v>
      </c>
      <c r="Y17" s="24">
        <v>6015885616</v>
      </c>
      <c r="Z17" s="25">
        <v>202.82227962881407</v>
      </c>
      <c r="AA17" s="26">
        <v>11597593563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8805355264</v>
      </c>
      <c r="D25" s="29">
        <f t="shared" ref="D25:Y25" si="1">SUM(D15:D24)</f>
        <v>0</v>
      </c>
      <c r="E25" s="35">
        <f t="shared" si="1"/>
        <v>11574593563</v>
      </c>
      <c r="F25" s="36">
        <f t="shared" si="1"/>
        <v>11597593563</v>
      </c>
      <c r="G25" s="36">
        <f t="shared" si="1"/>
        <v>8916924680</v>
      </c>
      <c r="H25" s="36">
        <f t="shared" si="1"/>
        <v>-9666310</v>
      </c>
      <c r="I25" s="36">
        <f t="shared" si="1"/>
        <v>74714417</v>
      </c>
      <c r="J25" s="36">
        <f t="shared" si="1"/>
        <v>8981972787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8981972787</v>
      </c>
      <c r="X25" s="36">
        <f t="shared" si="1"/>
        <v>2966087171</v>
      </c>
      <c r="Y25" s="36">
        <f t="shared" si="1"/>
        <v>6015885616</v>
      </c>
      <c r="Z25" s="37">
        <f>+IF(X25&lt;&gt;0,+(Y25/X25)*100,0)</f>
        <v>202.82227962881407</v>
      </c>
      <c r="AA25" s="38">
        <f>SUM(AA15:AA24)</f>
        <v>11597593563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8962729925</v>
      </c>
      <c r="D26" s="29">
        <f>+D13+D25</f>
        <v>0</v>
      </c>
      <c r="E26" s="30">
        <f t="shared" si="2"/>
        <v>11825156815</v>
      </c>
      <c r="F26" s="31">
        <f t="shared" si="2"/>
        <v>11848156815</v>
      </c>
      <c r="G26" s="31">
        <f t="shared" si="2"/>
        <v>8909049062</v>
      </c>
      <c r="H26" s="31">
        <f t="shared" si="2"/>
        <v>-143736032</v>
      </c>
      <c r="I26" s="31">
        <f t="shared" si="2"/>
        <v>86647749</v>
      </c>
      <c r="J26" s="31">
        <f t="shared" si="2"/>
        <v>8851960779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8851960779</v>
      </c>
      <c r="X26" s="31">
        <f t="shared" si="2"/>
        <v>3028728008</v>
      </c>
      <c r="Y26" s="31">
        <f t="shared" si="2"/>
        <v>5823232771</v>
      </c>
      <c r="Z26" s="32">
        <f>+IF(X26&lt;&gt;0,+(Y26/X26)*100,0)</f>
        <v>192.26661343041275</v>
      </c>
      <c r="AA26" s="33">
        <f>+AA13+AA25</f>
        <v>11848156815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4451794</v>
      </c>
      <c r="D31" s="18"/>
      <c r="E31" s="19">
        <v>4244492</v>
      </c>
      <c r="F31" s="20">
        <v>4244492</v>
      </c>
      <c r="G31" s="20">
        <v>4497053</v>
      </c>
      <c r="H31" s="20">
        <v>30970</v>
      </c>
      <c r="I31" s="20">
        <v>8918</v>
      </c>
      <c r="J31" s="20">
        <v>4536941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4536941</v>
      </c>
      <c r="X31" s="20">
        <v>1061118</v>
      </c>
      <c r="Y31" s="20">
        <v>3475823</v>
      </c>
      <c r="Z31" s="21">
        <v>327.56234462142754</v>
      </c>
      <c r="AA31" s="22">
        <v>4244492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5478798</v>
      </c>
      <c r="D33" s="18"/>
      <c r="E33" s="19"/>
      <c r="F33" s="20"/>
      <c r="G33" s="20">
        <v>1360971000</v>
      </c>
      <c r="H33" s="20">
        <v>-1031343202</v>
      </c>
      <c r="I33" s="20"/>
      <c r="J33" s="20">
        <v>329627798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329627798</v>
      </c>
      <c r="X33" s="20">
        <v>-9</v>
      </c>
      <c r="Y33" s="20">
        <v>329627807</v>
      </c>
      <c r="Z33" s="21">
        <v>-3662531188.8888888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9930592</v>
      </c>
      <c r="D37" s="29">
        <f t="shared" ref="D37:Y37" si="3">SUM(D29:D36)</f>
        <v>0</v>
      </c>
      <c r="E37" s="30">
        <f t="shared" si="3"/>
        <v>4244492</v>
      </c>
      <c r="F37" s="31">
        <f t="shared" si="3"/>
        <v>4244492</v>
      </c>
      <c r="G37" s="31">
        <f t="shared" si="3"/>
        <v>1365468053</v>
      </c>
      <c r="H37" s="31">
        <f t="shared" si="3"/>
        <v>-1031312232</v>
      </c>
      <c r="I37" s="31">
        <f t="shared" si="3"/>
        <v>8918</v>
      </c>
      <c r="J37" s="31">
        <f t="shared" si="3"/>
        <v>334164739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334164739</v>
      </c>
      <c r="X37" s="31">
        <f t="shared" si="3"/>
        <v>1061109</v>
      </c>
      <c r="Y37" s="31">
        <f t="shared" si="3"/>
        <v>333103630</v>
      </c>
      <c r="Z37" s="32">
        <f>+IF(X37&lt;&gt;0,+(Y37/X37)*100,0)</f>
        <v>31392.027586232893</v>
      </c>
      <c r="AA37" s="33">
        <f>SUM(AA29:AA36)</f>
        <v>4244492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9930592</v>
      </c>
      <c r="D44" s="29">
        <f>+D37+D43</f>
        <v>0</v>
      </c>
      <c r="E44" s="30">
        <f t="shared" si="5"/>
        <v>4244492</v>
      </c>
      <c r="F44" s="31">
        <f t="shared" si="5"/>
        <v>4244492</v>
      </c>
      <c r="G44" s="31">
        <f t="shared" si="5"/>
        <v>1365468053</v>
      </c>
      <c r="H44" s="31">
        <f t="shared" si="5"/>
        <v>-1031312232</v>
      </c>
      <c r="I44" s="31">
        <f t="shared" si="5"/>
        <v>8918</v>
      </c>
      <c r="J44" s="31">
        <f t="shared" si="5"/>
        <v>334164739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334164739</v>
      </c>
      <c r="X44" s="31">
        <f t="shared" si="5"/>
        <v>1061109</v>
      </c>
      <c r="Y44" s="31">
        <f t="shared" si="5"/>
        <v>333103630</v>
      </c>
      <c r="Z44" s="32">
        <f>+IF(X44&lt;&gt;0,+(Y44/X44)*100,0)</f>
        <v>31392.027586232893</v>
      </c>
      <c r="AA44" s="33">
        <f>+AA37+AA43</f>
        <v>4244492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8952799333</v>
      </c>
      <c r="D45" s="42">
        <f t="shared" si="6"/>
        <v>0</v>
      </c>
      <c r="E45" s="43">
        <f t="shared" si="6"/>
        <v>11820912323</v>
      </c>
      <c r="F45" s="44">
        <f t="shared" si="6"/>
        <v>11843912323</v>
      </c>
      <c r="G45" s="44">
        <f t="shared" si="6"/>
        <v>7543581009</v>
      </c>
      <c r="H45" s="44">
        <f t="shared" si="6"/>
        <v>887576200</v>
      </c>
      <c r="I45" s="44">
        <f t="shared" si="6"/>
        <v>86638831</v>
      </c>
      <c r="J45" s="44">
        <f t="shared" si="6"/>
        <v>8517796040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8517796040</v>
      </c>
      <c r="X45" s="44">
        <f t="shared" si="6"/>
        <v>3027666899</v>
      </c>
      <c r="Y45" s="44">
        <f t="shared" si="6"/>
        <v>5490129141</v>
      </c>
      <c r="Z45" s="45">
        <f>+IF(X45&lt;&gt;0,+(Y45/X45)*100,0)</f>
        <v>181.33200659601357</v>
      </c>
      <c r="AA45" s="46">
        <f>+AA26-AA44</f>
        <v>11843912323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1120660089</v>
      </c>
      <c r="D47" s="18"/>
      <c r="E47" s="19">
        <v>12071914540</v>
      </c>
      <c r="F47" s="20">
        <v>12071914540</v>
      </c>
      <c r="G47" s="20">
        <v>732857157</v>
      </c>
      <c r="H47" s="20">
        <v>704159828</v>
      </c>
      <c r="I47" s="20">
        <v>-13043204</v>
      </c>
      <c r="J47" s="20">
        <v>1423973781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1423973781</v>
      </c>
      <c r="X47" s="20">
        <v>3017978625</v>
      </c>
      <c r="Y47" s="20">
        <v>-1594004844</v>
      </c>
      <c r="Z47" s="47">
        <v>-52.816969305075844</v>
      </c>
      <c r="AA47" s="22">
        <v>12071914540</v>
      </c>
    </row>
    <row r="48" spans="1:27" x14ac:dyDescent="0.25">
      <c r="A48" s="23" t="s">
        <v>73</v>
      </c>
      <c r="B48" s="17" t="s">
        <v>32</v>
      </c>
      <c r="C48" s="18">
        <v>17977458</v>
      </c>
      <c r="D48" s="18"/>
      <c r="E48" s="19">
        <v>17977458</v>
      </c>
      <c r="F48" s="20">
        <v>17977458</v>
      </c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>
        <v>4494363</v>
      </c>
      <c r="Y48" s="20">
        <v>13483095</v>
      </c>
      <c r="Z48" s="47">
        <v>300.00013350056503</v>
      </c>
      <c r="AA48" s="22">
        <v>17977458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1138637547</v>
      </c>
      <c r="D50" s="50">
        <f t="shared" ref="D50:Y50" si="7">SUM(D47:D49)</f>
        <v>0</v>
      </c>
      <c r="E50" s="51">
        <f t="shared" si="7"/>
        <v>12089891998</v>
      </c>
      <c r="F50" s="52">
        <f t="shared" si="7"/>
        <v>12089891998</v>
      </c>
      <c r="G50" s="52">
        <f t="shared" si="7"/>
        <v>750834615</v>
      </c>
      <c r="H50" s="52">
        <f t="shared" si="7"/>
        <v>704159828</v>
      </c>
      <c r="I50" s="52">
        <f t="shared" si="7"/>
        <v>-13043204</v>
      </c>
      <c r="J50" s="52">
        <f t="shared" si="7"/>
        <v>1441951239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1441951239</v>
      </c>
      <c r="X50" s="52">
        <f t="shared" si="7"/>
        <v>3022472988</v>
      </c>
      <c r="Y50" s="52">
        <f t="shared" si="7"/>
        <v>-1580521749</v>
      </c>
      <c r="Z50" s="53">
        <f>+IF(X50&lt;&gt;0,+(Y50/X50)*100,0)</f>
        <v>-52.292336615582023</v>
      </c>
      <c r="AA50" s="54">
        <f>SUM(AA47:AA49)</f>
        <v>12089891998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>
        <v>276000</v>
      </c>
      <c r="J17" s="20">
        <v>276000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276000</v>
      </c>
      <c r="X17" s="20"/>
      <c r="Y17" s="24">
        <v>276000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276000</v>
      </c>
      <c r="J25" s="36">
        <f t="shared" si="1"/>
        <v>276000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276000</v>
      </c>
      <c r="X25" s="36">
        <f t="shared" si="1"/>
        <v>0</v>
      </c>
      <c r="Y25" s="36">
        <f t="shared" si="1"/>
        <v>276000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276000</v>
      </c>
      <c r="J26" s="31">
        <f t="shared" si="2"/>
        <v>276000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276000</v>
      </c>
      <c r="X26" s="31">
        <f t="shared" si="2"/>
        <v>0</v>
      </c>
      <c r="Y26" s="31">
        <f t="shared" si="2"/>
        <v>276000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276000</v>
      </c>
      <c r="J45" s="44">
        <f t="shared" si="6"/>
        <v>276000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276000</v>
      </c>
      <c r="X45" s="44">
        <f t="shared" si="6"/>
        <v>0</v>
      </c>
      <c r="Y45" s="44">
        <f t="shared" si="6"/>
        <v>276000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-3602621762</v>
      </c>
      <c r="D6" s="18"/>
      <c r="E6" s="19">
        <v>-640433442</v>
      </c>
      <c r="F6" s="20">
        <v>-640433442</v>
      </c>
      <c r="G6" s="20">
        <v>-3526695989</v>
      </c>
      <c r="H6" s="20">
        <v>-60566989</v>
      </c>
      <c r="I6" s="20">
        <v>47377317</v>
      </c>
      <c r="J6" s="20">
        <v>-3539885661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-3539885661</v>
      </c>
      <c r="X6" s="20">
        <v>-160108383</v>
      </c>
      <c r="Y6" s="20">
        <v>-3379777278</v>
      </c>
      <c r="Z6" s="21">
        <v>2110.9308673737592</v>
      </c>
      <c r="AA6" s="22">
        <v>-640433442</v>
      </c>
    </row>
    <row r="7" spans="1:27" x14ac:dyDescent="0.25">
      <c r="A7" s="23" t="s">
        <v>35</v>
      </c>
      <c r="B7" s="17" t="s">
        <v>32</v>
      </c>
      <c r="C7" s="18">
        <v>90064356</v>
      </c>
      <c r="D7" s="18"/>
      <c r="E7" s="19">
        <v>-1911799</v>
      </c>
      <c r="F7" s="20">
        <v>-1911799</v>
      </c>
      <c r="G7" s="20">
        <v>91932353</v>
      </c>
      <c r="H7" s="20">
        <v>1491348</v>
      </c>
      <c r="I7" s="20">
        <v>-3138713</v>
      </c>
      <c r="J7" s="20">
        <v>90284988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90284988</v>
      </c>
      <c r="X7" s="20">
        <v>-477951</v>
      </c>
      <c r="Y7" s="20">
        <v>90762939</v>
      </c>
      <c r="Z7" s="21">
        <v>-18990.009226887276</v>
      </c>
      <c r="AA7" s="22">
        <v>-1911799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13465333</v>
      </c>
      <c r="D10" s="18"/>
      <c r="E10" s="19">
        <v>22754871</v>
      </c>
      <c r="F10" s="20">
        <v>22754871</v>
      </c>
      <c r="G10" s="20">
        <v>13468593</v>
      </c>
      <c r="H10" s="20">
        <v>-3260</v>
      </c>
      <c r="I10" s="20"/>
      <c r="J10" s="20">
        <v>13465333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13465333</v>
      </c>
      <c r="X10" s="20">
        <v>22754871</v>
      </c>
      <c r="Y10" s="20">
        <v>-9289538</v>
      </c>
      <c r="Z10" s="21">
        <v>-40.824393159600866</v>
      </c>
      <c r="AA10" s="22">
        <v>22754871</v>
      </c>
    </row>
    <row r="11" spans="1:27" x14ac:dyDescent="0.25">
      <c r="A11" s="23" t="s">
        <v>39</v>
      </c>
      <c r="B11" s="17" t="s">
        <v>32</v>
      </c>
      <c r="C11" s="18">
        <v>235195030</v>
      </c>
      <c r="D11" s="18"/>
      <c r="E11" s="19"/>
      <c r="F11" s="20"/>
      <c r="G11" s="24">
        <v>229303028</v>
      </c>
      <c r="H11" s="24">
        <v>832039</v>
      </c>
      <c r="I11" s="24">
        <v>223892</v>
      </c>
      <c r="J11" s="20">
        <v>230358959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230358959</v>
      </c>
      <c r="X11" s="20"/>
      <c r="Y11" s="24">
        <v>230358959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-3263916508</v>
      </c>
      <c r="D13" s="29">
        <f>SUM(D6:D12)</f>
        <v>0</v>
      </c>
      <c r="E13" s="30">
        <f t="shared" si="0"/>
        <v>-619590370</v>
      </c>
      <c r="F13" s="31">
        <f t="shared" si="0"/>
        <v>-619590370</v>
      </c>
      <c r="G13" s="31">
        <f t="shared" si="0"/>
        <v>-3192011480</v>
      </c>
      <c r="H13" s="31">
        <f t="shared" si="0"/>
        <v>-58246862</v>
      </c>
      <c r="I13" s="31">
        <f t="shared" si="0"/>
        <v>44462496</v>
      </c>
      <c r="J13" s="31">
        <f t="shared" si="0"/>
        <v>-3205795846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-3205795846</v>
      </c>
      <c r="X13" s="31">
        <f t="shared" si="0"/>
        <v>-137831463</v>
      </c>
      <c r="Y13" s="31">
        <f t="shared" si="0"/>
        <v>-3067964383</v>
      </c>
      <c r="Z13" s="32">
        <f>+IF(X13&lt;&gt;0,+(Y13/X13)*100,0)</f>
        <v>2225.8810261630902</v>
      </c>
      <c r="AA13" s="33">
        <f>SUM(AA6:AA12)</f>
        <v>-619590370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5989518249</v>
      </c>
      <c r="D17" s="18"/>
      <c r="E17" s="19">
        <v>381282097</v>
      </c>
      <c r="F17" s="20">
        <v>381282097</v>
      </c>
      <c r="G17" s="24">
        <v>6064516003</v>
      </c>
      <c r="H17" s="24">
        <v>4779339</v>
      </c>
      <c r="I17" s="24">
        <v>50653409</v>
      </c>
      <c r="J17" s="20">
        <v>6119948751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6119948751</v>
      </c>
      <c r="X17" s="20">
        <v>95320545</v>
      </c>
      <c r="Y17" s="24">
        <v>6024628206</v>
      </c>
      <c r="Z17" s="25">
        <v>6320.3879142738851</v>
      </c>
      <c r="AA17" s="26">
        <v>381282097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8169113</v>
      </c>
      <c r="D23" s="18"/>
      <c r="E23" s="19">
        <v>11191302</v>
      </c>
      <c r="F23" s="20">
        <v>11191302</v>
      </c>
      <c r="G23" s="20">
        <v>8169113</v>
      </c>
      <c r="H23" s="20"/>
      <c r="I23" s="20"/>
      <c r="J23" s="20">
        <v>8169113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8169113</v>
      </c>
      <c r="X23" s="20">
        <v>11191302</v>
      </c>
      <c r="Y23" s="20">
        <v>-3022189</v>
      </c>
      <c r="Z23" s="21">
        <v>-27.004802479639995</v>
      </c>
      <c r="AA23" s="22">
        <v>11191302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5997818462</v>
      </c>
      <c r="D25" s="29">
        <f t="shared" ref="D25:Y25" si="1">SUM(D15:D24)</f>
        <v>0</v>
      </c>
      <c r="E25" s="35">
        <f t="shared" si="1"/>
        <v>392473399</v>
      </c>
      <c r="F25" s="36">
        <f t="shared" si="1"/>
        <v>392473399</v>
      </c>
      <c r="G25" s="36">
        <f t="shared" si="1"/>
        <v>6072816216</v>
      </c>
      <c r="H25" s="36">
        <f t="shared" si="1"/>
        <v>4779339</v>
      </c>
      <c r="I25" s="36">
        <f t="shared" si="1"/>
        <v>50653409</v>
      </c>
      <c r="J25" s="36">
        <f t="shared" si="1"/>
        <v>6128248964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6128248964</v>
      </c>
      <c r="X25" s="36">
        <f t="shared" si="1"/>
        <v>106511847</v>
      </c>
      <c r="Y25" s="36">
        <f t="shared" si="1"/>
        <v>6021737117</v>
      </c>
      <c r="Z25" s="37">
        <f>+IF(X25&lt;&gt;0,+(Y25/X25)*100,0)</f>
        <v>5653.5843538606559</v>
      </c>
      <c r="AA25" s="38">
        <f>SUM(AA15:AA24)</f>
        <v>392473399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2733901954</v>
      </c>
      <c r="D26" s="29">
        <f>+D13+D25</f>
        <v>0</v>
      </c>
      <c r="E26" s="30">
        <f t="shared" si="2"/>
        <v>-227116971</v>
      </c>
      <c r="F26" s="31">
        <f t="shared" si="2"/>
        <v>-227116971</v>
      </c>
      <c r="G26" s="31">
        <f t="shared" si="2"/>
        <v>2880804736</v>
      </c>
      <c r="H26" s="31">
        <f t="shared" si="2"/>
        <v>-53467523</v>
      </c>
      <c r="I26" s="31">
        <f t="shared" si="2"/>
        <v>95115905</v>
      </c>
      <c r="J26" s="31">
        <f t="shared" si="2"/>
        <v>2922453118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2922453118</v>
      </c>
      <c r="X26" s="31">
        <f t="shared" si="2"/>
        <v>-31319616</v>
      </c>
      <c r="Y26" s="31">
        <f t="shared" si="2"/>
        <v>2953772734</v>
      </c>
      <c r="Z26" s="32">
        <f>+IF(X26&lt;&gt;0,+(Y26/X26)*100,0)</f>
        <v>-9431.0630564563744</v>
      </c>
      <c r="AA26" s="33">
        <f>+AA13+AA25</f>
        <v>-227116971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108641884</v>
      </c>
      <c r="D32" s="18"/>
      <c r="E32" s="19"/>
      <c r="F32" s="20"/>
      <c r="G32" s="20">
        <v>65517933</v>
      </c>
      <c r="H32" s="20">
        <v>4687251</v>
      </c>
      <c r="I32" s="20">
        <v>2225319</v>
      </c>
      <c r="J32" s="20">
        <v>72430503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72430503</v>
      </c>
      <c r="X32" s="20"/>
      <c r="Y32" s="20">
        <v>72430503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549113990</v>
      </c>
      <c r="D33" s="18"/>
      <c r="E33" s="19"/>
      <c r="F33" s="20"/>
      <c r="G33" s="20">
        <v>720598985</v>
      </c>
      <c r="H33" s="20">
        <v>-5655606</v>
      </c>
      <c r="I33" s="20">
        <v>126393479</v>
      </c>
      <c r="J33" s="20">
        <v>841336858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841336858</v>
      </c>
      <c r="X33" s="20"/>
      <c r="Y33" s="20">
        <v>841336858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25537872</v>
      </c>
      <c r="D35" s="18"/>
      <c r="E35" s="19">
        <v>6245378</v>
      </c>
      <c r="F35" s="20">
        <v>6245378</v>
      </c>
      <c r="G35" s="20">
        <v>25664190</v>
      </c>
      <c r="H35" s="20">
        <v>151814</v>
      </c>
      <c r="I35" s="20">
        <v>-494552</v>
      </c>
      <c r="J35" s="20">
        <v>25321452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25321452</v>
      </c>
      <c r="X35" s="20">
        <v>1561344</v>
      </c>
      <c r="Y35" s="20">
        <v>23760108</v>
      </c>
      <c r="Z35" s="21">
        <v>1521.7727803738319</v>
      </c>
      <c r="AA35" s="22">
        <v>6245378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683293746</v>
      </c>
      <c r="D37" s="29">
        <f t="shared" ref="D37:Y37" si="3">SUM(D29:D36)</f>
        <v>0</v>
      </c>
      <c r="E37" s="30">
        <f t="shared" si="3"/>
        <v>6245378</v>
      </c>
      <c r="F37" s="31">
        <f t="shared" si="3"/>
        <v>6245378</v>
      </c>
      <c r="G37" s="31">
        <f t="shared" si="3"/>
        <v>811781108</v>
      </c>
      <c r="H37" s="31">
        <f t="shared" si="3"/>
        <v>-816541</v>
      </c>
      <c r="I37" s="31">
        <f t="shared" si="3"/>
        <v>128124246</v>
      </c>
      <c r="J37" s="31">
        <f t="shared" si="3"/>
        <v>939088813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939088813</v>
      </c>
      <c r="X37" s="31">
        <f t="shared" si="3"/>
        <v>1561344</v>
      </c>
      <c r="Y37" s="31">
        <f t="shared" si="3"/>
        <v>937527469</v>
      </c>
      <c r="Z37" s="32">
        <f>+IF(X37&lt;&gt;0,+(Y37/X37)*100,0)</f>
        <v>60046.182583722737</v>
      </c>
      <c r="AA37" s="33">
        <f>SUM(AA29:AA36)</f>
        <v>6245378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683293746</v>
      </c>
      <c r="D44" s="29">
        <f>+D37+D43</f>
        <v>0</v>
      </c>
      <c r="E44" s="30">
        <f t="shared" si="5"/>
        <v>6245378</v>
      </c>
      <c r="F44" s="31">
        <f t="shared" si="5"/>
        <v>6245378</v>
      </c>
      <c r="G44" s="31">
        <f t="shared" si="5"/>
        <v>811781108</v>
      </c>
      <c r="H44" s="31">
        <f t="shared" si="5"/>
        <v>-816541</v>
      </c>
      <c r="I44" s="31">
        <f t="shared" si="5"/>
        <v>128124246</v>
      </c>
      <c r="J44" s="31">
        <f t="shared" si="5"/>
        <v>939088813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939088813</v>
      </c>
      <c r="X44" s="31">
        <f t="shared" si="5"/>
        <v>1561344</v>
      </c>
      <c r="Y44" s="31">
        <f t="shared" si="5"/>
        <v>937527469</v>
      </c>
      <c r="Z44" s="32">
        <f>+IF(X44&lt;&gt;0,+(Y44/X44)*100,0)</f>
        <v>60046.182583722737</v>
      </c>
      <c r="AA44" s="33">
        <f>+AA37+AA43</f>
        <v>6245378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2050608208</v>
      </c>
      <c r="D45" s="42">
        <f t="shared" si="6"/>
        <v>0</v>
      </c>
      <c r="E45" s="43">
        <f t="shared" si="6"/>
        <v>-233362349</v>
      </c>
      <c r="F45" s="44">
        <f t="shared" si="6"/>
        <v>-233362349</v>
      </c>
      <c r="G45" s="44">
        <f t="shared" si="6"/>
        <v>2069023628</v>
      </c>
      <c r="H45" s="44">
        <f t="shared" si="6"/>
        <v>-52650982</v>
      </c>
      <c r="I45" s="44">
        <f t="shared" si="6"/>
        <v>-33008341</v>
      </c>
      <c r="J45" s="44">
        <f t="shared" si="6"/>
        <v>1983364305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1983364305</v>
      </c>
      <c r="X45" s="44">
        <f t="shared" si="6"/>
        <v>-32880960</v>
      </c>
      <c r="Y45" s="44">
        <f t="shared" si="6"/>
        <v>2016245265</v>
      </c>
      <c r="Z45" s="45">
        <f>+IF(X45&lt;&gt;0,+(Y45/X45)*100,0)</f>
        <v>-6131.9537659484395</v>
      </c>
      <c r="AA45" s="46">
        <f>+AA26-AA44</f>
        <v>-233362349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807810957</v>
      </c>
      <c r="D47" s="18"/>
      <c r="E47" s="19">
        <v>-267308521</v>
      </c>
      <c r="F47" s="20">
        <v>-267308521</v>
      </c>
      <c r="G47" s="20">
        <v>817581240</v>
      </c>
      <c r="H47" s="20">
        <v>-41816746</v>
      </c>
      <c r="I47" s="20">
        <v>-30554111</v>
      </c>
      <c r="J47" s="20">
        <v>745210383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745210383</v>
      </c>
      <c r="X47" s="20">
        <v>-66827130</v>
      </c>
      <c r="Y47" s="20">
        <v>812037513</v>
      </c>
      <c r="Z47" s="47">
        <v>-1215.1315087150981</v>
      </c>
      <c r="AA47" s="22">
        <v>-267308521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807810957</v>
      </c>
      <c r="D50" s="50">
        <f t="shared" ref="D50:Y50" si="7">SUM(D47:D49)</f>
        <v>0</v>
      </c>
      <c r="E50" s="51">
        <f t="shared" si="7"/>
        <v>-267308521</v>
      </c>
      <c r="F50" s="52">
        <f t="shared" si="7"/>
        <v>-267308521</v>
      </c>
      <c r="G50" s="52">
        <f t="shared" si="7"/>
        <v>817581240</v>
      </c>
      <c r="H50" s="52">
        <f t="shared" si="7"/>
        <v>-41816746</v>
      </c>
      <c r="I50" s="52">
        <f t="shared" si="7"/>
        <v>-30554111</v>
      </c>
      <c r="J50" s="52">
        <f t="shared" si="7"/>
        <v>745210383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745210383</v>
      </c>
      <c r="X50" s="52">
        <f t="shared" si="7"/>
        <v>-66827130</v>
      </c>
      <c r="Y50" s="52">
        <f t="shared" si="7"/>
        <v>812037513</v>
      </c>
      <c r="Z50" s="53">
        <f>+IF(X50&lt;&gt;0,+(Y50/X50)*100,0)</f>
        <v>-1215.1315087150981</v>
      </c>
      <c r="AA50" s="54">
        <f>SUM(AA47:AA49)</f>
        <v>-267308521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-3308746862</v>
      </c>
      <c r="D6" s="18"/>
      <c r="E6" s="19">
        <v>3330598625</v>
      </c>
      <c r="F6" s="20">
        <v>3329392397</v>
      </c>
      <c r="G6" s="20">
        <v>-2902427476</v>
      </c>
      <c r="H6" s="20">
        <v>-237617138</v>
      </c>
      <c r="I6" s="20">
        <v>200541694</v>
      </c>
      <c r="J6" s="20">
        <v>-2939502920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-2939502920</v>
      </c>
      <c r="X6" s="20">
        <v>1072954580</v>
      </c>
      <c r="Y6" s="20">
        <v>-4012457500</v>
      </c>
      <c r="Z6" s="21">
        <v>-373.96340672687188</v>
      </c>
      <c r="AA6" s="22">
        <v>3329392397</v>
      </c>
    </row>
    <row r="7" spans="1:27" x14ac:dyDescent="0.25">
      <c r="A7" s="23" t="s">
        <v>35</v>
      </c>
      <c r="B7" s="17" t="s">
        <v>32</v>
      </c>
      <c r="C7" s="18">
        <v>14501478346</v>
      </c>
      <c r="D7" s="18"/>
      <c r="E7" s="19">
        <v>1723145940</v>
      </c>
      <c r="F7" s="20">
        <v>1723145940</v>
      </c>
      <c r="G7" s="20">
        <v>2131863339</v>
      </c>
      <c r="H7" s="20">
        <v>-576557631</v>
      </c>
      <c r="I7" s="20">
        <v>111536518</v>
      </c>
      <c r="J7" s="20">
        <v>1666842226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1666842226</v>
      </c>
      <c r="X7" s="20">
        <v>1523488024</v>
      </c>
      <c r="Y7" s="20">
        <v>143354202</v>
      </c>
      <c r="Z7" s="21">
        <v>9.4096047846582884</v>
      </c>
      <c r="AA7" s="22">
        <v>1723145940</v>
      </c>
    </row>
    <row r="8" spans="1:27" x14ac:dyDescent="0.25">
      <c r="A8" s="23" t="s">
        <v>36</v>
      </c>
      <c r="B8" s="17" t="s">
        <v>32</v>
      </c>
      <c r="C8" s="18">
        <v>76010291</v>
      </c>
      <c r="D8" s="18"/>
      <c r="E8" s="19">
        <v>-84161784</v>
      </c>
      <c r="F8" s="20">
        <v>-84161784</v>
      </c>
      <c r="G8" s="20">
        <v>12498648572</v>
      </c>
      <c r="H8" s="20">
        <v>-7443209</v>
      </c>
      <c r="I8" s="20">
        <v>-13001294348</v>
      </c>
      <c r="J8" s="20">
        <v>-510088985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-510088985</v>
      </c>
      <c r="X8" s="20">
        <v>-20603409</v>
      </c>
      <c r="Y8" s="20">
        <v>-489485576</v>
      </c>
      <c r="Z8" s="21">
        <v>2375.7504207192119</v>
      </c>
      <c r="AA8" s="22">
        <v>-84161784</v>
      </c>
    </row>
    <row r="9" spans="1:27" x14ac:dyDescent="0.25">
      <c r="A9" s="23" t="s">
        <v>37</v>
      </c>
      <c r="B9" s="17" t="s">
        <v>32</v>
      </c>
      <c r="C9" s="18">
        <v>20384676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229884796</v>
      </c>
      <c r="D10" s="18"/>
      <c r="E10" s="19">
        <v>328207144</v>
      </c>
      <c r="F10" s="20">
        <v>327196678</v>
      </c>
      <c r="G10" s="20">
        <v>295021525</v>
      </c>
      <c r="H10" s="20">
        <v>-26710969</v>
      </c>
      <c r="I10" s="20">
        <v>50535869</v>
      </c>
      <c r="J10" s="20">
        <v>318846425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318846425</v>
      </c>
      <c r="X10" s="20">
        <v>110363685</v>
      </c>
      <c r="Y10" s="20">
        <v>208482740</v>
      </c>
      <c r="Z10" s="21">
        <v>188.90520011179402</v>
      </c>
      <c r="AA10" s="22">
        <v>327196678</v>
      </c>
    </row>
    <row r="11" spans="1:27" x14ac:dyDescent="0.25">
      <c r="A11" s="23" t="s">
        <v>39</v>
      </c>
      <c r="B11" s="17" t="s">
        <v>32</v>
      </c>
      <c r="C11" s="18">
        <v>3500320714</v>
      </c>
      <c r="D11" s="18"/>
      <c r="E11" s="19">
        <v>1572815365</v>
      </c>
      <c r="F11" s="20">
        <v>1572815365</v>
      </c>
      <c r="G11" s="24">
        <v>2843307605</v>
      </c>
      <c r="H11" s="24">
        <v>13443688</v>
      </c>
      <c r="I11" s="24">
        <v>17137568</v>
      </c>
      <c r="J11" s="20">
        <v>2873888861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2873888861</v>
      </c>
      <c r="X11" s="20">
        <v>283628642</v>
      </c>
      <c r="Y11" s="24">
        <v>2590260219</v>
      </c>
      <c r="Z11" s="25">
        <v>913.25763178741306</v>
      </c>
      <c r="AA11" s="26">
        <v>1572815365</v>
      </c>
    </row>
    <row r="12" spans="1:27" x14ac:dyDescent="0.25">
      <c r="A12" s="23" t="s">
        <v>40</v>
      </c>
      <c r="B12" s="17" t="s">
        <v>32</v>
      </c>
      <c r="C12" s="18">
        <v>-5881428</v>
      </c>
      <c r="D12" s="18"/>
      <c r="E12" s="19">
        <v>-5916203</v>
      </c>
      <c r="F12" s="20">
        <v>-5916203</v>
      </c>
      <c r="G12" s="20">
        <v>-5935668</v>
      </c>
      <c r="H12" s="20"/>
      <c r="I12" s="20"/>
      <c r="J12" s="20">
        <v>-5935668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-5935668</v>
      </c>
      <c r="X12" s="20">
        <v>-5916203</v>
      </c>
      <c r="Y12" s="20">
        <v>-19465</v>
      </c>
      <c r="Z12" s="21">
        <v>0.32901169888862841</v>
      </c>
      <c r="AA12" s="22">
        <v>-5916203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15013450533</v>
      </c>
      <c r="D13" s="29">
        <f>SUM(D6:D12)</f>
        <v>0</v>
      </c>
      <c r="E13" s="30">
        <f t="shared" si="0"/>
        <v>6864689087</v>
      </c>
      <c r="F13" s="31">
        <f t="shared" si="0"/>
        <v>6862472393</v>
      </c>
      <c r="G13" s="31">
        <f t="shared" si="0"/>
        <v>14860477897</v>
      </c>
      <c r="H13" s="31">
        <f t="shared" si="0"/>
        <v>-834885259</v>
      </c>
      <c r="I13" s="31">
        <f t="shared" si="0"/>
        <v>-12621542699</v>
      </c>
      <c r="J13" s="31">
        <f t="shared" si="0"/>
        <v>1404049939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1404049939</v>
      </c>
      <c r="X13" s="31">
        <f t="shared" si="0"/>
        <v>2963915319</v>
      </c>
      <c r="Y13" s="31">
        <f t="shared" si="0"/>
        <v>-1559865380</v>
      </c>
      <c r="Z13" s="32">
        <f>+IF(X13&lt;&gt;0,+(Y13/X13)*100,0)</f>
        <v>-52.628540700895776</v>
      </c>
      <c r="AA13" s="33">
        <f>SUM(AA6:AA12)</f>
        <v>6862472393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-1943933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35455289593</v>
      </c>
      <c r="D17" s="18"/>
      <c r="E17" s="19">
        <v>21875006967</v>
      </c>
      <c r="F17" s="20">
        <v>21906991963</v>
      </c>
      <c r="G17" s="24">
        <v>26227083051</v>
      </c>
      <c r="H17" s="24">
        <v>210400156</v>
      </c>
      <c r="I17" s="24">
        <v>169442826</v>
      </c>
      <c r="J17" s="20">
        <v>26606926033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26606926033</v>
      </c>
      <c r="X17" s="20">
        <v>9727374338</v>
      </c>
      <c r="Y17" s="24">
        <v>16879551695</v>
      </c>
      <c r="Z17" s="25">
        <v>173.5262888882564</v>
      </c>
      <c r="AA17" s="26">
        <v>21906991963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-650345</v>
      </c>
      <c r="D21" s="18"/>
      <c r="E21" s="19">
        <v>-676360</v>
      </c>
      <c r="F21" s="20">
        <v>-676360</v>
      </c>
      <c r="G21" s="20">
        <v>-650346</v>
      </c>
      <c r="H21" s="20"/>
      <c r="I21" s="20"/>
      <c r="J21" s="20">
        <v>-650346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-650346</v>
      </c>
      <c r="X21" s="20">
        <v>-169089</v>
      </c>
      <c r="Y21" s="20">
        <v>-481257</v>
      </c>
      <c r="Z21" s="21">
        <v>284.61756826286751</v>
      </c>
      <c r="AA21" s="22">
        <v>-676360</v>
      </c>
    </row>
    <row r="22" spans="1:27" x14ac:dyDescent="0.25">
      <c r="A22" s="23" t="s">
        <v>35</v>
      </c>
      <c r="B22" s="17" t="s">
        <v>32</v>
      </c>
      <c r="C22" s="18">
        <v>34955990</v>
      </c>
      <c r="D22" s="18"/>
      <c r="E22" s="19">
        <v>6922330</v>
      </c>
      <c r="F22" s="20">
        <v>6922330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1730583</v>
      </c>
      <c r="Y22" s="20">
        <v>-1730583</v>
      </c>
      <c r="Z22" s="21">
        <v>-100</v>
      </c>
      <c r="AA22" s="22">
        <v>6922330</v>
      </c>
    </row>
    <row r="23" spans="1:27" x14ac:dyDescent="0.25">
      <c r="A23" s="23" t="s">
        <v>50</v>
      </c>
      <c r="B23" s="17" t="s">
        <v>32</v>
      </c>
      <c r="C23" s="18">
        <v>8169113</v>
      </c>
      <c r="D23" s="18"/>
      <c r="E23" s="19">
        <v>11191302</v>
      </c>
      <c r="F23" s="20">
        <v>11191302</v>
      </c>
      <c r="G23" s="20">
        <v>8169113</v>
      </c>
      <c r="H23" s="20"/>
      <c r="I23" s="20"/>
      <c r="J23" s="20">
        <v>8169113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8169113</v>
      </c>
      <c r="X23" s="20">
        <v>11191302</v>
      </c>
      <c r="Y23" s="20">
        <v>-3022189</v>
      </c>
      <c r="Z23" s="21">
        <v>-27.004802479639995</v>
      </c>
      <c r="AA23" s="22">
        <v>11191302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35495951518</v>
      </c>
      <c r="D25" s="29">
        <f t="shared" ref="D25:Y25" si="1">SUM(D15:D24)</f>
        <v>0</v>
      </c>
      <c r="E25" s="35">
        <f t="shared" si="1"/>
        <v>21892444239</v>
      </c>
      <c r="F25" s="36">
        <f t="shared" si="1"/>
        <v>21924429235</v>
      </c>
      <c r="G25" s="36">
        <f t="shared" si="1"/>
        <v>26234732918</v>
      </c>
      <c r="H25" s="36">
        <f t="shared" si="1"/>
        <v>210400156</v>
      </c>
      <c r="I25" s="36">
        <f t="shared" si="1"/>
        <v>169442826</v>
      </c>
      <c r="J25" s="36">
        <f t="shared" si="1"/>
        <v>26614575900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26614575900</v>
      </c>
      <c r="X25" s="36">
        <f t="shared" si="1"/>
        <v>9740127134</v>
      </c>
      <c r="Y25" s="36">
        <f t="shared" si="1"/>
        <v>16874448766</v>
      </c>
      <c r="Z25" s="37">
        <f>+IF(X25&lt;&gt;0,+(Y25/X25)*100,0)</f>
        <v>173.24669928687194</v>
      </c>
      <c r="AA25" s="38">
        <f>SUM(AA15:AA24)</f>
        <v>21924429235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50509402051</v>
      </c>
      <c r="D26" s="29">
        <f>+D13+D25</f>
        <v>0</v>
      </c>
      <c r="E26" s="30">
        <f t="shared" si="2"/>
        <v>28757133326</v>
      </c>
      <c r="F26" s="31">
        <f t="shared" si="2"/>
        <v>28786901628</v>
      </c>
      <c r="G26" s="31">
        <f t="shared" si="2"/>
        <v>41095210815</v>
      </c>
      <c r="H26" s="31">
        <f t="shared" si="2"/>
        <v>-624485103</v>
      </c>
      <c r="I26" s="31">
        <f t="shared" si="2"/>
        <v>-12452099873</v>
      </c>
      <c r="J26" s="31">
        <f t="shared" si="2"/>
        <v>28018625839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28018625839</v>
      </c>
      <c r="X26" s="31">
        <f t="shared" si="2"/>
        <v>12704042453</v>
      </c>
      <c r="Y26" s="31">
        <f t="shared" si="2"/>
        <v>15314583386</v>
      </c>
      <c r="Z26" s="32">
        <f>+IF(X26&lt;&gt;0,+(Y26/X26)*100,0)</f>
        <v>120.54889963299465</v>
      </c>
      <c r="AA26" s="33">
        <f>+AA13+AA25</f>
        <v>28786901628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38572272</v>
      </c>
      <c r="D31" s="18"/>
      <c r="E31" s="19">
        <v>43479217</v>
      </c>
      <c r="F31" s="20">
        <v>43479217</v>
      </c>
      <c r="G31" s="20">
        <v>38842665</v>
      </c>
      <c r="H31" s="20">
        <v>372861</v>
      </c>
      <c r="I31" s="20">
        <v>196042</v>
      </c>
      <c r="J31" s="20">
        <v>39411568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39411568</v>
      </c>
      <c r="X31" s="20">
        <v>36537830</v>
      </c>
      <c r="Y31" s="20">
        <v>2873738</v>
      </c>
      <c r="Z31" s="21">
        <v>7.8651030999925275</v>
      </c>
      <c r="AA31" s="22">
        <v>43479217</v>
      </c>
    </row>
    <row r="32" spans="1:27" x14ac:dyDescent="0.25">
      <c r="A32" s="23" t="s">
        <v>59</v>
      </c>
      <c r="B32" s="17" t="s">
        <v>32</v>
      </c>
      <c r="C32" s="18">
        <v>1136565521</v>
      </c>
      <c r="D32" s="18"/>
      <c r="E32" s="19">
        <v>688163331</v>
      </c>
      <c r="F32" s="20">
        <v>682937962</v>
      </c>
      <c r="G32" s="20">
        <v>390620849</v>
      </c>
      <c r="H32" s="20">
        <v>-22229506</v>
      </c>
      <c r="I32" s="20">
        <v>90501420</v>
      </c>
      <c r="J32" s="20">
        <v>458892763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458892763</v>
      </c>
      <c r="X32" s="20">
        <v>545724189</v>
      </c>
      <c r="Y32" s="20">
        <v>-86831426</v>
      </c>
      <c r="Z32" s="21">
        <v>-15.911229106247296</v>
      </c>
      <c r="AA32" s="22">
        <v>682937962</v>
      </c>
    </row>
    <row r="33" spans="1:27" x14ac:dyDescent="0.25">
      <c r="A33" s="23" t="s">
        <v>60</v>
      </c>
      <c r="B33" s="17" t="s">
        <v>32</v>
      </c>
      <c r="C33" s="18">
        <v>-18351802</v>
      </c>
      <c r="D33" s="18"/>
      <c r="E33" s="19">
        <v>-119802949</v>
      </c>
      <c r="F33" s="20">
        <v>-119802949</v>
      </c>
      <c r="G33" s="20">
        <v>2035832809</v>
      </c>
      <c r="H33" s="20">
        <v>-1043830899</v>
      </c>
      <c r="I33" s="20">
        <v>95364533</v>
      </c>
      <c r="J33" s="20">
        <v>1087366443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1087366443</v>
      </c>
      <c r="X33" s="20">
        <v>-100957594</v>
      </c>
      <c r="Y33" s="20">
        <v>1188324037</v>
      </c>
      <c r="Z33" s="21">
        <v>-1177.0526514330363</v>
      </c>
      <c r="AA33" s="22">
        <v>-119802949</v>
      </c>
    </row>
    <row r="34" spans="1:27" x14ac:dyDescent="0.25">
      <c r="A34" s="23" t="s">
        <v>61</v>
      </c>
      <c r="B34" s="17" t="s">
        <v>32</v>
      </c>
      <c r="C34" s="18">
        <v>6636088</v>
      </c>
      <c r="D34" s="18"/>
      <c r="E34" s="19">
        <v>12770993</v>
      </c>
      <c r="F34" s="20">
        <v>12770993</v>
      </c>
      <c r="G34" s="20">
        <v>-60263</v>
      </c>
      <c r="H34" s="20"/>
      <c r="I34" s="20">
        <v>-40893</v>
      </c>
      <c r="J34" s="20">
        <v>-101156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-101156</v>
      </c>
      <c r="X34" s="20">
        <v>12770993</v>
      </c>
      <c r="Y34" s="20">
        <v>-12872149</v>
      </c>
      <c r="Z34" s="21">
        <v>-100.79207623087727</v>
      </c>
      <c r="AA34" s="22">
        <v>12770993</v>
      </c>
    </row>
    <row r="35" spans="1:27" x14ac:dyDescent="0.25">
      <c r="A35" s="23" t="s">
        <v>39</v>
      </c>
      <c r="B35" s="17" t="s">
        <v>32</v>
      </c>
      <c r="C35" s="18">
        <v>1181757981</v>
      </c>
      <c r="D35" s="18"/>
      <c r="E35" s="19">
        <v>351648747</v>
      </c>
      <c r="F35" s="20">
        <v>351648747</v>
      </c>
      <c r="G35" s="20">
        <v>859164712</v>
      </c>
      <c r="H35" s="20">
        <v>117165933</v>
      </c>
      <c r="I35" s="20">
        <v>2897858</v>
      </c>
      <c r="J35" s="20">
        <v>979228503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979228503</v>
      </c>
      <c r="X35" s="20">
        <v>465338881</v>
      </c>
      <c r="Y35" s="20">
        <v>513889622</v>
      </c>
      <c r="Z35" s="21">
        <v>110.43341594316509</v>
      </c>
      <c r="AA35" s="22">
        <v>351648747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2345180060</v>
      </c>
      <c r="D37" s="29">
        <f t="shared" ref="D37:Y37" si="3">SUM(D29:D36)</f>
        <v>0</v>
      </c>
      <c r="E37" s="30">
        <f t="shared" si="3"/>
        <v>976259339</v>
      </c>
      <c r="F37" s="31">
        <f t="shared" si="3"/>
        <v>971033970</v>
      </c>
      <c r="G37" s="31">
        <f t="shared" si="3"/>
        <v>3324400772</v>
      </c>
      <c r="H37" s="31">
        <f t="shared" si="3"/>
        <v>-948521611</v>
      </c>
      <c r="I37" s="31">
        <f t="shared" si="3"/>
        <v>188918960</v>
      </c>
      <c r="J37" s="31">
        <f t="shared" si="3"/>
        <v>2564798121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2564798121</v>
      </c>
      <c r="X37" s="31">
        <f t="shared" si="3"/>
        <v>959414299</v>
      </c>
      <c r="Y37" s="31">
        <f t="shared" si="3"/>
        <v>1605383822</v>
      </c>
      <c r="Z37" s="32">
        <f>+IF(X37&lt;&gt;0,+(Y37/X37)*100,0)</f>
        <v>167.32957010055986</v>
      </c>
      <c r="AA37" s="33">
        <f>SUM(AA29:AA36)</f>
        <v>971033970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67815016</v>
      </c>
      <c r="D39" s="18"/>
      <c r="E39" s="19">
        <v>69117540</v>
      </c>
      <c r="F39" s="20">
        <v>69117540</v>
      </c>
      <c r="G39" s="20">
        <v>67815016</v>
      </c>
      <c r="H39" s="20"/>
      <c r="I39" s="20"/>
      <c r="J39" s="20">
        <v>67815016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67815016</v>
      </c>
      <c r="X39" s="20">
        <v>17279385</v>
      </c>
      <c r="Y39" s="20">
        <v>50535631</v>
      </c>
      <c r="Z39" s="21">
        <v>292.4619770900411</v>
      </c>
      <c r="AA39" s="22">
        <v>69117540</v>
      </c>
    </row>
    <row r="40" spans="1:27" x14ac:dyDescent="0.25">
      <c r="A40" s="23" t="s">
        <v>61</v>
      </c>
      <c r="B40" s="17" t="s">
        <v>32</v>
      </c>
      <c r="C40" s="18">
        <v>124559922</v>
      </c>
      <c r="D40" s="18"/>
      <c r="E40" s="19"/>
      <c r="F40" s="20"/>
      <c r="G40" s="20">
        <v>267145090</v>
      </c>
      <c r="H40" s="20"/>
      <c r="I40" s="20"/>
      <c r="J40" s="20">
        <v>267145090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267145090</v>
      </c>
      <c r="X40" s="20"/>
      <c r="Y40" s="20">
        <v>267145090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9988821</v>
      </c>
      <c r="F41" s="20">
        <v>9988821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2497203</v>
      </c>
      <c r="Y41" s="20">
        <v>-2497203</v>
      </c>
      <c r="Z41" s="21">
        <v>-100</v>
      </c>
      <c r="AA41" s="22">
        <v>9988821</v>
      </c>
    </row>
    <row r="42" spans="1:27" x14ac:dyDescent="0.25">
      <c r="A42" s="23" t="s">
        <v>66</v>
      </c>
      <c r="B42" s="17" t="s">
        <v>32</v>
      </c>
      <c r="C42" s="18"/>
      <c r="D42" s="18"/>
      <c r="E42" s="19">
        <v>369624033</v>
      </c>
      <c r="F42" s="20">
        <v>369624033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156068965</v>
      </c>
      <c r="Y42" s="20">
        <v>-156068965</v>
      </c>
      <c r="Z42" s="21">
        <v>-100</v>
      </c>
      <c r="AA42" s="22">
        <v>369624033</v>
      </c>
    </row>
    <row r="43" spans="1:27" x14ac:dyDescent="0.25">
      <c r="A43" s="27" t="s">
        <v>67</v>
      </c>
      <c r="B43" s="34" t="s">
        <v>32</v>
      </c>
      <c r="C43" s="29">
        <f>SUM(C39:C42)</f>
        <v>192374938</v>
      </c>
      <c r="D43" s="29">
        <f t="shared" ref="D43:Y43" si="4">SUM(D39:D42)</f>
        <v>0</v>
      </c>
      <c r="E43" s="35">
        <f t="shared" si="4"/>
        <v>448730394</v>
      </c>
      <c r="F43" s="36">
        <f t="shared" si="4"/>
        <v>448730394</v>
      </c>
      <c r="G43" s="36">
        <f t="shared" si="4"/>
        <v>334960106</v>
      </c>
      <c r="H43" s="36">
        <f t="shared" si="4"/>
        <v>0</v>
      </c>
      <c r="I43" s="36">
        <f t="shared" si="4"/>
        <v>0</v>
      </c>
      <c r="J43" s="36">
        <f t="shared" si="4"/>
        <v>334960106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334960106</v>
      </c>
      <c r="X43" s="36">
        <f t="shared" si="4"/>
        <v>175845553</v>
      </c>
      <c r="Y43" s="36">
        <f t="shared" si="4"/>
        <v>159114553</v>
      </c>
      <c r="Z43" s="37">
        <f>+IF(X43&lt;&gt;0,+(Y43/X43)*100,0)</f>
        <v>90.485400560570326</v>
      </c>
      <c r="AA43" s="38">
        <f>SUM(AA39:AA42)</f>
        <v>448730394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2537554998</v>
      </c>
      <c r="D44" s="29">
        <f>+D37+D43</f>
        <v>0</v>
      </c>
      <c r="E44" s="30">
        <f t="shared" si="5"/>
        <v>1424989733</v>
      </c>
      <c r="F44" s="31">
        <f t="shared" si="5"/>
        <v>1419764364</v>
      </c>
      <c r="G44" s="31">
        <f t="shared" si="5"/>
        <v>3659360878</v>
      </c>
      <c r="H44" s="31">
        <f t="shared" si="5"/>
        <v>-948521611</v>
      </c>
      <c r="I44" s="31">
        <f t="shared" si="5"/>
        <v>188918960</v>
      </c>
      <c r="J44" s="31">
        <f t="shared" si="5"/>
        <v>2899758227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2899758227</v>
      </c>
      <c r="X44" s="31">
        <f t="shared" si="5"/>
        <v>1135259852</v>
      </c>
      <c r="Y44" s="31">
        <f t="shared" si="5"/>
        <v>1764498375</v>
      </c>
      <c r="Z44" s="32">
        <f>+IF(X44&lt;&gt;0,+(Y44/X44)*100,0)</f>
        <v>155.42682777792797</v>
      </c>
      <c r="AA44" s="33">
        <f>+AA37+AA43</f>
        <v>1419764364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47971847053</v>
      </c>
      <c r="D45" s="42">
        <f t="shared" si="6"/>
        <v>0</v>
      </c>
      <c r="E45" s="43">
        <f t="shared" si="6"/>
        <v>27332143593</v>
      </c>
      <c r="F45" s="44">
        <f t="shared" si="6"/>
        <v>27367137264</v>
      </c>
      <c r="G45" s="44">
        <f t="shared" si="6"/>
        <v>37435849937</v>
      </c>
      <c r="H45" s="44">
        <f t="shared" si="6"/>
        <v>324036508</v>
      </c>
      <c r="I45" s="44">
        <f t="shared" si="6"/>
        <v>-12641018833</v>
      </c>
      <c r="J45" s="44">
        <f t="shared" si="6"/>
        <v>25118867612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25118867612</v>
      </c>
      <c r="X45" s="44">
        <f t="shared" si="6"/>
        <v>11568782601</v>
      </c>
      <c r="Y45" s="44">
        <f t="shared" si="6"/>
        <v>13550085011</v>
      </c>
      <c r="Z45" s="45">
        <f>+IF(X45&lt;&gt;0,+(Y45/X45)*100,0)</f>
        <v>117.12628267237675</v>
      </c>
      <c r="AA45" s="46">
        <f>+AA26-AA44</f>
        <v>27367137264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6996962092</v>
      </c>
      <c r="D47" s="18"/>
      <c r="E47" s="19">
        <v>15326085948</v>
      </c>
      <c r="F47" s="20">
        <v>15326085948</v>
      </c>
      <c r="G47" s="20">
        <v>1203970913</v>
      </c>
      <c r="H47" s="20">
        <v>-522666248</v>
      </c>
      <c r="I47" s="20">
        <v>-77113527</v>
      </c>
      <c r="J47" s="20">
        <v>604191138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604191138</v>
      </c>
      <c r="X47" s="20">
        <v>5682334911</v>
      </c>
      <c r="Y47" s="20">
        <v>-5078143773</v>
      </c>
      <c r="Z47" s="47">
        <v>-89.367202963866276</v>
      </c>
      <c r="AA47" s="22">
        <v>15326085948</v>
      </c>
    </row>
    <row r="48" spans="1:27" x14ac:dyDescent="0.25">
      <c r="A48" s="23" t="s">
        <v>73</v>
      </c>
      <c r="B48" s="17" t="s">
        <v>32</v>
      </c>
      <c r="C48" s="18">
        <v>189359296</v>
      </c>
      <c r="D48" s="18"/>
      <c r="E48" s="19">
        <v>176048348</v>
      </c>
      <c r="F48" s="20">
        <v>176048348</v>
      </c>
      <c r="G48" s="20">
        <v>187246631</v>
      </c>
      <c r="H48" s="20"/>
      <c r="I48" s="20"/>
      <c r="J48" s="20">
        <v>187246631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187246631</v>
      </c>
      <c r="X48" s="20">
        <v>44012085</v>
      </c>
      <c r="Y48" s="20">
        <v>143234546</v>
      </c>
      <c r="Z48" s="47">
        <v>325.44367302753324</v>
      </c>
      <c r="AA48" s="22">
        <v>176048348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7186321388</v>
      </c>
      <c r="D50" s="50">
        <f t="shared" ref="D50:Y50" si="7">SUM(D47:D49)</f>
        <v>0</v>
      </c>
      <c r="E50" s="51">
        <f t="shared" si="7"/>
        <v>15502134296</v>
      </c>
      <c r="F50" s="52">
        <f t="shared" si="7"/>
        <v>15502134296</v>
      </c>
      <c r="G50" s="52">
        <f t="shared" si="7"/>
        <v>1391217544</v>
      </c>
      <c r="H50" s="52">
        <f t="shared" si="7"/>
        <v>-522666248</v>
      </c>
      <c r="I50" s="52">
        <f t="shared" si="7"/>
        <v>-77113527</v>
      </c>
      <c r="J50" s="52">
        <f t="shared" si="7"/>
        <v>791437769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791437769</v>
      </c>
      <c r="X50" s="52">
        <f t="shared" si="7"/>
        <v>5726346996</v>
      </c>
      <c r="Y50" s="52">
        <f t="shared" si="7"/>
        <v>-4934909227</v>
      </c>
      <c r="Z50" s="53">
        <f>+IF(X50&lt;&gt;0,+(Y50/X50)*100,0)</f>
        <v>-86.179011339116556</v>
      </c>
      <c r="AA50" s="54">
        <f>SUM(AA47:AA49)</f>
        <v>15502134296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9FF1D9D-174B-445B-898E-22401C4AD636}"/>
</file>

<file path=customXml/itemProps2.xml><?xml version="1.0" encoding="utf-8"?>
<ds:datastoreItem xmlns:ds="http://schemas.openxmlformats.org/officeDocument/2006/customXml" ds:itemID="{FF6B6B86-1FD4-48C7-B8F6-7411D376EAAB}"/>
</file>

<file path=customXml/itemProps3.xml><?xml version="1.0" encoding="utf-8"?>
<ds:datastoreItem xmlns:ds="http://schemas.openxmlformats.org/officeDocument/2006/customXml" ds:itemID="{5D16AC1A-4BCD-462C-9690-015F4A18BE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2025-11-07T11:25:33Z</dcterms:created>
  <dcterms:modified xsi:type="dcterms:W3CDTF">2025-11-07T11:28:00Z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